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lenkaurbanova.STOCHOV\Desktop\VR lezaky 2025\VR vymena lez.potrubi BD 2025\"/>
    </mc:Choice>
  </mc:AlternateContent>
  <xr:revisionPtr revIDLastSave="0" documentId="8_{C8176A7C-B137-4FAD-ABA4-B5DB90741360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Rekapitulace stavby" sheetId="1" r:id="rId1"/>
    <sheet name="BLOK 18 - BD Stochov blok..." sheetId="2" r:id="rId2"/>
    <sheet name="BLOK 24 - BD Stochov blok..." sheetId="3" r:id="rId3"/>
    <sheet name="BLOK 28 - BD Stochov blok..." sheetId="4" r:id="rId4"/>
    <sheet name="BLOK 45 - BD Stochov blok..." sheetId="5" r:id="rId5"/>
  </sheets>
  <definedNames>
    <definedName name="_xlnm._FilterDatabase" localSheetId="1" hidden="1">'BLOK 18 - BD Stochov blok...'!$C$123:$K$202</definedName>
    <definedName name="_xlnm._FilterDatabase" localSheetId="2" hidden="1">'BLOK 24 - BD Stochov blok...'!$C$123:$K$203</definedName>
    <definedName name="_xlnm._FilterDatabase" localSheetId="3" hidden="1">'BLOK 28 - BD Stochov blok...'!$C$123:$K$202</definedName>
    <definedName name="_xlnm._FilterDatabase" localSheetId="4" hidden="1">'BLOK 45 - BD Stochov blok...'!$C$123:$K$199</definedName>
    <definedName name="_xlnm.Print_Titles" localSheetId="1">'BLOK 18 - BD Stochov blok...'!$123:$123</definedName>
    <definedName name="_xlnm.Print_Titles" localSheetId="2">'BLOK 24 - BD Stochov blok...'!$123:$123</definedName>
    <definedName name="_xlnm.Print_Titles" localSheetId="3">'BLOK 28 - BD Stochov blok...'!$123:$123</definedName>
    <definedName name="_xlnm.Print_Titles" localSheetId="4">'BLOK 45 - BD Stochov blok...'!$123:$123</definedName>
    <definedName name="_xlnm.Print_Titles" localSheetId="0">'Rekapitulace stavby'!$92:$92</definedName>
    <definedName name="_xlnm.Print_Area" localSheetId="1">'BLOK 18 - BD Stochov blok...'!$C$4:$J$39,'BLOK 18 - BD Stochov blok...'!$C$50:$J$76,'BLOK 18 - BD Stochov blok...'!$C$82:$J$105,'BLOK 18 - BD Stochov blok...'!$C$111:$J$202</definedName>
    <definedName name="_xlnm.Print_Area" localSheetId="2">'BLOK 24 - BD Stochov blok...'!$C$4:$J$39,'BLOK 24 - BD Stochov blok...'!$C$50:$J$76,'BLOK 24 - BD Stochov blok...'!$C$82:$J$105,'BLOK 24 - BD Stochov blok...'!$C$111:$J$203</definedName>
    <definedName name="_xlnm.Print_Area" localSheetId="3">'BLOK 28 - BD Stochov blok...'!$C$4:$J$39,'BLOK 28 - BD Stochov blok...'!$C$50:$J$76,'BLOK 28 - BD Stochov blok...'!$C$82:$J$105,'BLOK 28 - BD Stochov blok...'!$C$111:$J$202</definedName>
    <definedName name="_xlnm.Print_Area" localSheetId="4">'BLOK 45 - BD Stochov blok...'!$C$4:$J$39,'BLOK 45 - BD Stochov blok...'!$C$50:$J$76,'BLOK 45 - BD Stochov blok...'!$C$82:$J$105,'BLOK 45 - BD Stochov blok...'!$C$111:$J$199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98" i="1"/>
  <c r="J35" i="5"/>
  <c r="AX98" i="1" s="1"/>
  <c r="BI198" i="5"/>
  <c r="BH198" i="5"/>
  <c r="BG198" i="5"/>
  <c r="BE198" i="5"/>
  <c r="T198" i="5"/>
  <c r="R198" i="5"/>
  <c r="P198" i="5"/>
  <c r="BI196" i="5"/>
  <c r="BH196" i="5"/>
  <c r="BG196" i="5"/>
  <c r="BE196" i="5"/>
  <c r="T196" i="5"/>
  <c r="R196" i="5"/>
  <c r="P196" i="5"/>
  <c r="BI194" i="5"/>
  <c r="BH194" i="5"/>
  <c r="BG194" i="5"/>
  <c r="BE194" i="5"/>
  <c r="T194" i="5"/>
  <c r="R194" i="5"/>
  <c r="P194" i="5"/>
  <c r="BI192" i="5"/>
  <c r="BH192" i="5"/>
  <c r="BG192" i="5"/>
  <c r="BE192" i="5"/>
  <c r="T192" i="5"/>
  <c r="R192" i="5"/>
  <c r="P192" i="5"/>
  <c r="BI190" i="5"/>
  <c r="BH190" i="5"/>
  <c r="BG190" i="5"/>
  <c r="BE190" i="5"/>
  <c r="T190" i="5"/>
  <c r="R190" i="5"/>
  <c r="P190" i="5"/>
  <c r="BI187" i="5"/>
  <c r="BH187" i="5"/>
  <c r="BG187" i="5"/>
  <c r="BE187" i="5"/>
  <c r="T187" i="5"/>
  <c r="R187" i="5"/>
  <c r="P187" i="5"/>
  <c r="BI185" i="5"/>
  <c r="BH185" i="5"/>
  <c r="BG185" i="5"/>
  <c r="BE185" i="5"/>
  <c r="T185" i="5"/>
  <c r="R185" i="5"/>
  <c r="P185" i="5"/>
  <c r="BI183" i="5"/>
  <c r="BH183" i="5"/>
  <c r="BG183" i="5"/>
  <c r="BE183" i="5"/>
  <c r="T183" i="5"/>
  <c r="R183" i="5"/>
  <c r="P183" i="5"/>
  <c r="BI181" i="5"/>
  <c r="BH181" i="5"/>
  <c r="BG181" i="5"/>
  <c r="BE181" i="5"/>
  <c r="T181" i="5"/>
  <c r="R181" i="5"/>
  <c r="P181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1" i="5"/>
  <c r="BH161" i="5"/>
  <c r="BG161" i="5"/>
  <c r="BE161" i="5"/>
  <c r="T161" i="5"/>
  <c r="R161" i="5"/>
  <c r="P161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T126" i="5" s="1"/>
  <c r="R127" i="5"/>
  <c r="R126" i="5"/>
  <c r="P127" i="5"/>
  <c r="P126" i="5" s="1"/>
  <c r="J120" i="5"/>
  <c r="F120" i="5"/>
  <c r="F118" i="5"/>
  <c r="E116" i="5"/>
  <c r="J91" i="5"/>
  <c r="F91" i="5"/>
  <c r="F89" i="5"/>
  <c r="E87" i="5"/>
  <c r="J24" i="5"/>
  <c r="E24" i="5"/>
  <c r="J121" i="5"/>
  <c r="J23" i="5"/>
  <c r="J18" i="5"/>
  <c r="E18" i="5"/>
  <c r="F92" i="5"/>
  <c r="J17" i="5"/>
  <c r="J12" i="5"/>
  <c r="J118" i="5"/>
  <c r="E7" i="5"/>
  <c r="E114" i="5" s="1"/>
  <c r="J37" i="4"/>
  <c r="J36" i="4"/>
  <c r="AY97" i="1"/>
  <c r="J35" i="4"/>
  <c r="AX97" i="1"/>
  <c r="BI201" i="4"/>
  <c r="BH201" i="4"/>
  <c r="BG201" i="4"/>
  <c r="BE201" i="4"/>
  <c r="T201" i="4"/>
  <c r="R201" i="4"/>
  <c r="P201" i="4"/>
  <c r="BI199" i="4"/>
  <c r="BH199" i="4"/>
  <c r="BG199" i="4"/>
  <c r="BE199" i="4"/>
  <c r="T199" i="4"/>
  <c r="R199" i="4"/>
  <c r="P199" i="4"/>
  <c r="BI197" i="4"/>
  <c r="BH197" i="4"/>
  <c r="BG197" i="4"/>
  <c r="BE197" i="4"/>
  <c r="T197" i="4"/>
  <c r="R197" i="4"/>
  <c r="P197" i="4"/>
  <c r="BI195" i="4"/>
  <c r="BH195" i="4"/>
  <c r="BG195" i="4"/>
  <c r="BE195" i="4"/>
  <c r="T195" i="4"/>
  <c r="R195" i="4"/>
  <c r="P195" i="4"/>
  <c r="BI193" i="4"/>
  <c r="BH193" i="4"/>
  <c r="BG193" i="4"/>
  <c r="BE193" i="4"/>
  <c r="T193" i="4"/>
  <c r="R193" i="4"/>
  <c r="P193" i="4"/>
  <c r="BI190" i="4"/>
  <c r="BH190" i="4"/>
  <c r="BG190" i="4"/>
  <c r="BE190" i="4"/>
  <c r="T190" i="4"/>
  <c r="R190" i="4"/>
  <c r="P190" i="4"/>
  <c r="BI188" i="4"/>
  <c r="BH188" i="4"/>
  <c r="BG188" i="4"/>
  <c r="BE188" i="4"/>
  <c r="T188" i="4"/>
  <c r="R188" i="4"/>
  <c r="P188" i="4"/>
  <c r="BI186" i="4"/>
  <c r="BH186" i="4"/>
  <c r="BG186" i="4"/>
  <c r="BE186" i="4"/>
  <c r="T186" i="4"/>
  <c r="R186" i="4"/>
  <c r="P186" i="4"/>
  <c r="BI184" i="4"/>
  <c r="BH184" i="4"/>
  <c r="BG184" i="4"/>
  <c r="BE184" i="4"/>
  <c r="T184" i="4"/>
  <c r="R184" i="4"/>
  <c r="P184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1" i="4"/>
  <c r="BH161" i="4"/>
  <c r="BG161" i="4"/>
  <c r="BE161" i="4"/>
  <c r="T161" i="4"/>
  <c r="R161" i="4"/>
  <c r="P161" i="4"/>
  <c r="BI159" i="4"/>
  <c r="BH159" i="4"/>
  <c r="BG159" i="4"/>
  <c r="BE159" i="4"/>
  <c r="T159" i="4"/>
  <c r="R159" i="4"/>
  <c r="P159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7" i="4"/>
  <c r="BH127" i="4"/>
  <c r="BG127" i="4"/>
  <c r="BE127" i="4"/>
  <c r="T127" i="4"/>
  <c r="T126" i="4"/>
  <c r="R127" i="4"/>
  <c r="R126" i="4" s="1"/>
  <c r="P127" i="4"/>
  <c r="P126" i="4"/>
  <c r="J120" i="4"/>
  <c r="F120" i="4"/>
  <c r="F118" i="4"/>
  <c r="E116" i="4"/>
  <c r="J91" i="4"/>
  <c r="F91" i="4"/>
  <c r="F89" i="4"/>
  <c r="E87" i="4"/>
  <c r="J24" i="4"/>
  <c r="E24" i="4"/>
  <c r="J121" i="4"/>
  <c r="J23" i="4"/>
  <c r="J18" i="4"/>
  <c r="E18" i="4"/>
  <c r="F121" i="4"/>
  <c r="J17" i="4"/>
  <c r="J12" i="4"/>
  <c r="J118" i="4" s="1"/>
  <c r="E7" i="4"/>
  <c r="E114" i="4"/>
  <c r="J37" i="3"/>
  <c r="J36" i="3"/>
  <c r="AY96" i="1"/>
  <c r="J35" i="3"/>
  <c r="AX96" i="1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1" i="3"/>
  <c r="BH191" i="3"/>
  <c r="BG191" i="3"/>
  <c r="BE191" i="3"/>
  <c r="T191" i="3"/>
  <c r="R191" i="3"/>
  <c r="P191" i="3"/>
  <c r="BI189" i="3"/>
  <c r="BH189" i="3"/>
  <c r="BG189" i="3"/>
  <c r="BE189" i="3"/>
  <c r="T189" i="3"/>
  <c r="R189" i="3"/>
  <c r="P189" i="3"/>
  <c r="BI187" i="3"/>
  <c r="BH187" i="3"/>
  <c r="BG187" i="3"/>
  <c r="BE187" i="3"/>
  <c r="T187" i="3"/>
  <c r="R187" i="3"/>
  <c r="P187" i="3"/>
  <c r="BI185" i="3"/>
  <c r="BH185" i="3"/>
  <c r="BG185" i="3"/>
  <c r="BE185" i="3"/>
  <c r="T185" i="3"/>
  <c r="R185" i="3"/>
  <c r="P185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1" i="3"/>
  <c r="BH161" i="3"/>
  <c r="BG161" i="3"/>
  <c r="BE161" i="3"/>
  <c r="T161" i="3"/>
  <c r="R161" i="3"/>
  <c r="P161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7" i="3"/>
  <c r="BH127" i="3"/>
  <c r="BG127" i="3"/>
  <c r="BE127" i="3"/>
  <c r="T127" i="3"/>
  <c r="T126" i="3"/>
  <c r="R127" i="3"/>
  <c r="R126" i="3"/>
  <c r="P127" i="3"/>
  <c r="P126" i="3"/>
  <c r="J120" i="3"/>
  <c r="F120" i="3"/>
  <c r="F118" i="3"/>
  <c r="E116" i="3"/>
  <c r="J91" i="3"/>
  <c r="F91" i="3"/>
  <c r="F89" i="3"/>
  <c r="E87" i="3"/>
  <c r="J24" i="3"/>
  <c r="E24" i="3"/>
  <c r="J121" i="3"/>
  <c r="J23" i="3"/>
  <c r="J18" i="3"/>
  <c r="E18" i="3"/>
  <c r="F92" i="3"/>
  <c r="J17" i="3"/>
  <c r="J12" i="3"/>
  <c r="J118" i="3"/>
  <c r="E7" i="3"/>
  <c r="E85" i="3"/>
  <c r="J37" i="2"/>
  <c r="J36" i="2"/>
  <c r="AY95" i="1"/>
  <c r="J35" i="2"/>
  <c r="AX95" i="1" s="1"/>
  <c r="BI201" i="2"/>
  <c r="BH201" i="2"/>
  <c r="BG201" i="2"/>
  <c r="BE201" i="2"/>
  <c r="T201" i="2"/>
  <c r="R201" i="2"/>
  <c r="P201" i="2"/>
  <c r="BI199" i="2"/>
  <c r="BH199" i="2"/>
  <c r="BG199" i="2"/>
  <c r="BE199" i="2"/>
  <c r="T199" i="2"/>
  <c r="R199" i="2"/>
  <c r="P199" i="2"/>
  <c r="BI197" i="2"/>
  <c r="BH197" i="2"/>
  <c r="BG197" i="2"/>
  <c r="BE197" i="2"/>
  <c r="T197" i="2"/>
  <c r="R197" i="2"/>
  <c r="P197" i="2"/>
  <c r="BI195" i="2"/>
  <c r="BH195" i="2"/>
  <c r="BG195" i="2"/>
  <c r="BE195" i="2"/>
  <c r="T195" i="2"/>
  <c r="R195" i="2"/>
  <c r="P195" i="2"/>
  <c r="BI193" i="2"/>
  <c r="BH193" i="2"/>
  <c r="BG193" i="2"/>
  <c r="BE193" i="2"/>
  <c r="T193" i="2"/>
  <c r="R193" i="2"/>
  <c r="P193" i="2"/>
  <c r="BI190" i="2"/>
  <c r="BH190" i="2"/>
  <c r="BG190" i="2"/>
  <c r="BE190" i="2"/>
  <c r="T190" i="2"/>
  <c r="R190" i="2"/>
  <c r="P190" i="2"/>
  <c r="BI188" i="2"/>
  <c r="BH188" i="2"/>
  <c r="BG188" i="2"/>
  <c r="BE188" i="2"/>
  <c r="T188" i="2"/>
  <c r="R188" i="2"/>
  <c r="P188" i="2"/>
  <c r="BI186" i="2"/>
  <c r="BH186" i="2"/>
  <c r="BG186" i="2"/>
  <c r="BE186" i="2"/>
  <c r="T186" i="2"/>
  <c r="R186" i="2"/>
  <c r="P186" i="2"/>
  <c r="BI184" i="2"/>
  <c r="BH184" i="2"/>
  <c r="BG184" i="2"/>
  <c r="BE184" i="2"/>
  <c r="T184" i="2"/>
  <c r="R184" i="2"/>
  <c r="P184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7" i="2"/>
  <c r="BH127" i="2"/>
  <c r="BG127" i="2"/>
  <c r="BE127" i="2"/>
  <c r="T127" i="2"/>
  <c r="T126" i="2"/>
  <c r="R127" i="2"/>
  <c r="R126" i="2"/>
  <c r="P127" i="2"/>
  <c r="P126" i="2"/>
  <c r="J120" i="2"/>
  <c r="F120" i="2"/>
  <c r="F118" i="2"/>
  <c r="E116" i="2"/>
  <c r="J91" i="2"/>
  <c r="F91" i="2"/>
  <c r="F89" i="2"/>
  <c r="E87" i="2"/>
  <c r="J24" i="2"/>
  <c r="E24" i="2"/>
  <c r="J121" i="2" s="1"/>
  <c r="J23" i="2"/>
  <c r="J18" i="2"/>
  <c r="E18" i="2"/>
  <c r="F121" i="2" s="1"/>
  <c r="J17" i="2"/>
  <c r="J12" i="2"/>
  <c r="J118" i="2"/>
  <c r="E7" i="2"/>
  <c r="E85" i="2"/>
  <c r="L90" i="1"/>
  <c r="AM90" i="1"/>
  <c r="AM89" i="1"/>
  <c r="L89" i="1"/>
  <c r="AM87" i="1"/>
  <c r="L87" i="1"/>
  <c r="L85" i="1"/>
  <c r="L84" i="1"/>
  <c r="J199" i="2"/>
  <c r="BK186" i="2"/>
  <c r="J182" i="2"/>
  <c r="BK180" i="2"/>
  <c r="J179" i="2"/>
  <c r="BK177" i="2"/>
  <c r="J176" i="2"/>
  <c r="J173" i="2"/>
  <c r="J169" i="2"/>
  <c r="J166" i="2"/>
  <c r="BK163" i="2"/>
  <c r="BK157" i="2"/>
  <c r="BK154" i="2"/>
  <c r="BK151" i="2"/>
  <c r="J147" i="2"/>
  <c r="BK145" i="2"/>
  <c r="BK143" i="2"/>
  <c r="J140" i="2"/>
  <c r="BK135" i="2"/>
  <c r="BK131" i="2"/>
  <c r="J127" i="2"/>
  <c r="BK197" i="2"/>
  <c r="BK195" i="2"/>
  <c r="BK193" i="2"/>
  <c r="BK190" i="2"/>
  <c r="J184" i="2"/>
  <c r="BK173" i="2"/>
  <c r="J170" i="2"/>
  <c r="BK167" i="2"/>
  <c r="BK165" i="2"/>
  <c r="J163" i="2"/>
  <c r="J157" i="2"/>
  <c r="J154" i="2"/>
  <c r="J151" i="2"/>
  <c r="BK147" i="2"/>
  <c r="J145" i="2"/>
  <c r="BK142" i="2"/>
  <c r="BK139" i="2"/>
  <c r="J133" i="2"/>
  <c r="J130" i="2"/>
  <c r="J202" i="3"/>
  <c r="BK189" i="3"/>
  <c r="J183" i="3"/>
  <c r="BK176" i="3"/>
  <c r="J166" i="3"/>
  <c r="J156" i="3"/>
  <c r="BK152" i="3"/>
  <c r="J146" i="3"/>
  <c r="BK139" i="3"/>
  <c r="BK133" i="3"/>
  <c r="BK202" i="3"/>
  <c r="J196" i="3"/>
  <c r="BK187" i="3"/>
  <c r="J181" i="3"/>
  <c r="J178" i="3"/>
  <c r="J172" i="3"/>
  <c r="BK170" i="3"/>
  <c r="BK167" i="3"/>
  <c r="J163" i="3"/>
  <c r="BK155" i="3"/>
  <c r="J152" i="3"/>
  <c r="BK144" i="3"/>
  <c r="BK136" i="3"/>
  <c r="BK131" i="3"/>
  <c r="J127" i="3"/>
  <c r="J194" i="3"/>
  <c r="BK183" i="3"/>
  <c r="BK181" i="3"/>
  <c r="J177" i="3"/>
  <c r="BK174" i="3"/>
  <c r="J171" i="3"/>
  <c r="J168" i="3"/>
  <c r="BK164" i="3"/>
  <c r="BK161" i="3"/>
  <c r="BK156" i="3"/>
  <c r="BK150" i="3"/>
  <c r="BK146" i="3"/>
  <c r="J142" i="3"/>
  <c r="J140" i="3"/>
  <c r="J135" i="3"/>
  <c r="BK129" i="3"/>
  <c r="J171" i="4"/>
  <c r="J167" i="4"/>
  <c r="J165" i="4"/>
  <c r="BK163" i="4"/>
  <c r="J161" i="4"/>
  <c r="BK156" i="4"/>
  <c r="BK153" i="4"/>
  <c r="BK150" i="4"/>
  <c r="BK149" i="4"/>
  <c r="J147" i="4"/>
  <c r="BK143" i="4"/>
  <c r="BK140" i="4"/>
  <c r="J135" i="4"/>
  <c r="J132" i="4"/>
  <c r="J129" i="4"/>
  <c r="J199" i="4"/>
  <c r="BK195" i="4"/>
  <c r="J193" i="4"/>
  <c r="BK188" i="4"/>
  <c r="BK186" i="4"/>
  <c r="J184" i="4"/>
  <c r="BK181" i="4"/>
  <c r="J180" i="4"/>
  <c r="BK178" i="4"/>
  <c r="J177" i="4"/>
  <c r="BK175" i="4"/>
  <c r="BK174" i="4"/>
  <c r="BK172" i="4"/>
  <c r="BK170" i="4"/>
  <c r="BK168" i="4"/>
  <c r="BK159" i="4"/>
  <c r="J155" i="4"/>
  <c r="BK152" i="4"/>
  <c r="J149" i="4"/>
  <c r="J145" i="4"/>
  <c r="J142" i="4"/>
  <c r="BK139" i="4"/>
  <c r="BK134" i="4"/>
  <c r="BK131" i="4"/>
  <c r="BK129" i="4"/>
  <c r="J198" i="5"/>
  <c r="BK192" i="5"/>
  <c r="BK185" i="5"/>
  <c r="BK179" i="5"/>
  <c r="BK176" i="5"/>
  <c r="BK173" i="5"/>
  <c r="BK170" i="5"/>
  <c r="J166" i="5"/>
  <c r="J163" i="5"/>
  <c r="BK157" i="5"/>
  <c r="J154" i="5"/>
  <c r="J151" i="5"/>
  <c r="BK146" i="5"/>
  <c r="BK143" i="5"/>
  <c r="BK139" i="5"/>
  <c r="J134" i="5"/>
  <c r="BK131" i="5"/>
  <c r="J129" i="5"/>
  <c r="BK198" i="5"/>
  <c r="J194" i="5"/>
  <c r="BK187" i="5"/>
  <c r="BK181" i="5"/>
  <c r="J177" i="5"/>
  <c r="BK174" i="5"/>
  <c r="J171" i="5"/>
  <c r="BK168" i="5"/>
  <c r="J165" i="5"/>
  <c r="BK161" i="5"/>
  <c r="J156" i="5"/>
  <c r="BK153" i="5"/>
  <c r="BK150" i="5"/>
  <c r="J146" i="5"/>
  <c r="BK144" i="5"/>
  <c r="BK141" i="5"/>
  <c r="J136" i="5"/>
  <c r="J131" i="5"/>
  <c r="BK129" i="5"/>
  <c r="BK199" i="2"/>
  <c r="J188" i="2"/>
  <c r="BK184" i="2"/>
  <c r="BK181" i="2"/>
  <c r="J180" i="2"/>
  <c r="BK178" i="2"/>
  <c r="J177" i="2"/>
  <c r="J175" i="2"/>
  <c r="BK172" i="2"/>
  <c r="BK170" i="2"/>
  <c r="J167" i="2"/>
  <c r="BK164" i="2"/>
  <c r="J159" i="2"/>
  <c r="BK155" i="2"/>
  <c r="BK152" i="2"/>
  <c r="BK150" i="2"/>
  <c r="BK144" i="2"/>
  <c r="J142" i="2"/>
  <c r="BK136" i="2"/>
  <c r="BK133" i="2"/>
  <c r="BK130" i="2"/>
  <c r="AS94" i="1"/>
  <c r="J190" i="2"/>
  <c r="BK175" i="2"/>
  <c r="J172" i="2"/>
  <c r="BK169" i="2"/>
  <c r="BK166" i="2"/>
  <c r="J161" i="2"/>
  <c r="J156" i="2"/>
  <c r="J153" i="2"/>
  <c r="J150" i="2"/>
  <c r="J146" i="2"/>
  <c r="J143" i="2"/>
  <c r="BK140" i="2"/>
  <c r="J135" i="2"/>
  <c r="J132" i="2"/>
  <c r="J129" i="2"/>
  <c r="BK196" i="3"/>
  <c r="J187" i="3"/>
  <c r="BK177" i="3"/>
  <c r="J164" i="3"/>
  <c r="BK154" i="3"/>
  <c r="J151" i="3"/>
  <c r="J149" i="3"/>
  <c r="BK142" i="3"/>
  <c r="BK135" i="3"/>
  <c r="BK132" i="3"/>
  <c r="BK127" i="3"/>
  <c r="BK198" i="3"/>
  <c r="J189" i="3"/>
  <c r="J185" i="3"/>
  <c r="BK180" i="3"/>
  <c r="J173" i="3"/>
  <c r="BK169" i="3"/>
  <c r="BK166" i="3"/>
  <c r="J161" i="3"/>
  <c r="J154" i="3"/>
  <c r="BK147" i="3"/>
  <c r="BK143" i="3"/>
  <c r="J133" i="3"/>
  <c r="J130" i="3"/>
  <c r="J200" i="3"/>
  <c r="BK191" i="3"/>
  <c r="J180" i="3"/>
  <c r="J176" i="3"/>
  <c r="BK173" i="3"/>
  <c r="J170" i="3"/>
  <c r="J167" i="3"/>
  <c r="BK163" i="3"/>
  <c r="BK157" i="3"/>
  <c r="BK151" i="3"/>
  <c r="J147" i="3"/>
  <c r="J145" i="3"/>
  <c r="J141" i="3"/>
  <c r="J136" i="3"/>
  <c r="BK130" i="3"/>
  <c r="J201" i="4"/>
  <c r="J168" i="4"/>
  <c r="BK165" i="4"/>
  <c r="J164" i="4"/>
  <c r="J163" i="4"/>
  <c r="J159" i="4"/>
  <c r="BK155" i="4"/>
  <c r="J152" i="4"/>
  <c r="J146" i="4"/>
  <c r="BK144" i="4"/>
  <c r="BK141" i="4"/>
  <c r="BK136" i="4"/>
  <c r="J133" i="4"/>
  <c r="J131" i="4"/>
  <c r="BK199" i="4"/>
  <c r="J197" i="4"/>
  <c r="BK193" i="4"/>
  <c r="BK190" i="4"/>
  <c r="J186" i="4"/>
  <c r="BK182" i="4"/>
  <c r="J181" i="4"/>
  <c r="BK179" i="4"/>
  <c r="BK177" i="4"/>
  <c r="BK176" i="4"/>
  <c r="J174" i="4"/>
  <c r="J173" i="4"/>
  <c r="BK171" i="4"/>
  <c r="J169" i="4"/>
  <c r="J166" i="4"/>
  <c r="J156" i="4"/>
  <c r="J153" i="4"/>
  <c r="J150" i="4"/>
  <c r="BK146" i="4"/>
  <c r="J143" i="4"/>
  <c r="J140" i="4"/>
  <c r="BK135" i="4"/>
  <c r="BK133" i="4"/>
  <c r="BK127" i="4"/>
  <c r="BK196" i="5"/>
  <c r="J190" i="5"/>
  <c r="J183" i="5"/>
  <c r="J178" i="5"/>
  <c r="J175" i="5"/>
  <c r="BK172" i="5"/>
  <c r="BK169" i="5"/>
  <c r="BK167" i="5"/>
  <c r="BK164" i="5"/>
  <c r="J159" i="5"/>
  <c r="BK155" i="5"/>
  <c r="J152" i="5"/>
  <c r="BK149" i="5"/>
  <c r="BK145" i="5"/>
  <c r="J142" i="5"/>
  <c r="BK140" i="5"/>
  <c r="BK135" i="5"/>
  <c r="J132" i="5"/>
  <c r="BK127" i="5"/>
  <c r="J196" i="5"/>
  <c r="J192" i="5"/>
  <c r="BK190" i="5"/>
  <c r="BK183" i="5"/>
  <c r="J179" i="5"/>
  <c r="J176" i="5"/>
  <c r="J173" i="5"/>
  <c r="J170" i="5"/>
  <c r="BK166" i="5"/>
  <c r="BK163" i="5"/>
  <c r="BK159" i="5"/>
  <c r="J155" i="5"/>
  <c r="BK152" i="5"/>
  <c r="J149" i="5"/>
  <c r="J145" i="5"/>
  <c r="J143" i="5"/>
  <c r="J139" i="5"/>
  <c r="BK134" i="5"/>
  <c r="BK132" i="5"/>
  <c r="J127" i="5"/>
  <c r="J201" i="2"/>
  <c r="BK188" i="2"/>
  <c r="BK182" i="2"/>
  <c r="J181" i="2"/>
  <c r="BK179" i="2"/>
  <c r="J178" i="2"/>
  <c r="BK176" i="2"/>
  <c r="J174" i="2"/>
  <c r="BK171" i="2"/>
  <c r="J168" i="2"/>
  <c r="J165" i="2"/>
  <c r="BK161" i="2"/>
  <c r="BK156" i="2"/>
  <c r="BK153" i="2"/>
  <c r="BK149" i="2"/>
  <c r="BK146" i="2"/>
  <c r="J141" i="2"/>
  <c r="J139" i="2"/>
  <c r="BK134" i="2"/>
  <c r="BK132" i="2"/>
  <c r="BK129" i="2"/>
  <c r="BK201" i="2"/>
  <c r="J197" i="2"/>
  <c r="J195" i="2"/>
  <c r="J193" i="2"/>
  <c r="J186" i="2"/>
  <c r="BK174" i="2"/>
  <c r="J171" i="2"/>
  <c r="BK168" i="2"/>
  <c r="J164" i="2"/>
  <c r="BK159" i="2"/>
  <c r="J155" i="2"/>
  <c r="J152" i="2"/>
  <c r="J149" i="2"/>
  <c r="J144" i="2"/>
  <c r="BK141" i="2"/>
  <c r="J136" i="2"/>
  <c r="J134" i="2"/>
  <c r="J131" i="2"/>
  <c r="BK127" i="2"/>
  <c r="BK194" i="3"/>
  <c r="BK185" i="3"/>
  <c r="BK178" i="3"/>
  <c r="J175" i="3"/>
  <c r="J159" i="3"/>
  <c r="BK153" i="3"/>
  <c r="J150" i="3"/>
  <c r="J144" i="3"/>
  <c r="BK140" i="3"/>
  <c r="BK134" i="3"/>
  <c r="J131" i="3"/>
  <c r="BK200" i="3"/>
  <c r="J191" i="3"/>
  <c r="J182" i="3"/>
  <c r="BK179" i="3"/>
  <c r="J174" i="3"/>
  <c r="BK171" i="3"/>
  <c r="BK168" i="3"/>
  <c r="BK165" i="3"/>
  <c r="J157" i="3"/>
  <c r="J153" i="3"/>
  <c r="BK145" i="3"/>
  <c r="BK141" i="3"/>
  <c r="J132" i="3"/>
  <c r="J129" i="3"/>
  <c r="J198" i="3"/>
  <c r="BK182" i="3"/>
  <c r="J179" i="3"/>
  <c r="BK175" i="3"/>
  <c r="BK172" i="3"/>
  <c r="J169" i="3"/>
  <c r="J165" i="3"/>
  <c r="BK159" i="3"/>
  <c r="J155" i="3"/>
  <c r="BK149" i="3"/>
  <c r="J143" i="3"/>
  <c r="J139" i="3"/>
  <c r="J134" i="3"/>
  <c r="BK201" i="4"/>
  <c r="BK169" i="4"/>
  <c r="BK166" i="4"/>
  <c r="BK164" i="4"/>
  <c r="BK161" i="4"/>
  <c r="J157" i="4"/>
  <c r="J154" i="4"/>
  <c r="J151" i="4"/>
  <c r="BK145" i="4"/>
  <c r="BK142" i="4"/>
  <c r="J139" i="4"/>
  <c r="J134" i="4"/>
  <c r="J130" i="4"/>
  <c r="J127" i="4"/>
  <c r="BK197" i="4"/>
  <c r="J195" i="4"/>
  <c r="J190" i="4"/>
  <c r="J188" i="4"/>
  <c r="BK184" i="4"/>
  <c r="J182" i="4"/>
  <c r="BK180" i="4"/>
  <c r="J179" i="4"/>
  <c r="J178" i="4"/>
  <c r="J176" i="4"/>
  <c r="J175" i="4"/>
  <c r="BK173" i="4"/>
  <c r="J172" i="4"/>
  <c r="J170" i="4"/>
  <c r="BK167" i="4"/>
  <c r="BK157" i="4"/>
  <c r="BK154" i="4"/>
  <c r="BK151" i="4"/>
  <c r="BK147" i="4"/>
  <c r="J144" i="4"/>
  <c r="J141" i="4"/>
  <c r="J136" i="4"/>
  <c r="BK132" i="4"/>
  <c r="BK130" i="4"/>
  <c r="BK194" i="5"/>
  <c r="J187" i="5"/>
  <c r="J181" i="5"/>
  <c r="BK177" i="5"/>
  <c r="J174" i="5"/>
  <c r="BK171" i="5"/>
  <c r="J168" i="5"/>
  <c r="BK165" i="5"/>
  <c r="J161" i="5"/>
  <c r="BK156" i="5"/>
  <c r="J153" i="5"/>
  <c r="J150" i="5"/>
  <c r="BK147" i="5"/>
  <c r="J144" i="5"/>
  <c r="J141" i="5"/>
  <c r="BK136" i="5"/>
  <c r="J133" i="5"/>
  <c r="J130" i="5"/>
  <c r="J185" i="5"/>
  <c r="BK178" i="5"/>
  <c r="BK175" i="5"/>
  <c r="J172" i="5"/>
  <c r="J169" i="5"/>
  <c r="J167" i="5"/>
  <c r="J164" i="5"/>
  <c r="J157" i="5"/>
  <c r="BK154" i="5"/>
  <c r="BK151" i="5"/>
  <c r="J147" i="5"/>
  <c r="BK142" i="5"/>
  <c r="J140" i="5"/>
  <c r="J135" i="5"/>
  <c r="BK133" i="5"/>
  <c r="BK130" i="5"/>
  <c r="T128" i="2" l="1"/>
  <c r="T125" i="2"/>
  <c r="BK138" i="2"/>
  <c r="J138" i="2"/>
  <c r="J101" i="2" s="1"/>
  <c r="R138" i="2"/>
  <c r="T148" i="2"/>
  <c r="R183" i="2"/>
  <c r="P192" i="2"/>
  <c r="R128" i="3"/>
  <c r="R125" i="3"/>
  <c r="BK138" i="3"/>
  <c r="J138" i="3" s="1"/>
  <c r="J101" i="3" s="1"/>
  <c r="T138" i="3"/>
  <c r="P148" i="3"/>
  <c r="P137" i="3" s="1"/>
  <c r="P124" i="3" s="1"/>
  <c r="AU96" i="1" s="1"/>
  <c r="BK184" i="3"/>
  <c r="J184" i="3"/>
  <c r="J103" i="3"/>
  <c r="T184" i="3"/>
  <c r="P193" i="3"/>
  <c r="P128" i="4"/>
  <c r="P125" i="4"/>
  <c r="BK138" i="4"/>
  <c r="J138" i="4"/>
  <c r="J101" i="4"/>
  <c r="R138" i="4"/>
  <c r="P148" i="4"/>
  <c r="BK183" i="4"/>
  <c r="J183" i="4"/>
  <c r="J103" i="4" s="1"/>
  <c r="BK128" i="5"/>
  <c r="J128" i="5"/>
  <c r="J99" i="5"/>
  <c r="P128" i="5"/>
  <c r="P125" i="5"/>
  <c r="BK138" i="5"/>
  <c r="R138" i="5"/>
  <c r="R148" i="5"/>
  <c r="BK128" i="2"/>
  <c r="J128" i="2"/>
  <c r="J99" i="2"/>
  <c r="R128" i="2"/>
  <c r="R125" i="2"/>
  <c r="BK148" i="2"/>
  <c r="J148" i="2"/>
  <c r="J102" i="2" s="1"/>
  <c r="R148" i="2"/>
  <c r="P183" i="2"/>
  <c r="T183" i="2"/>
  <c r="T192" i="2"/>
  <c r="P128" i="3"/>
  <c r="P125" i="3"/>
  <c r="P138" i="3"/>
  <c r="R138" i="3"/>
  <c r="R148" i="3"/>
  <c r="P184" i="3"/>
  <c r="BK193" i="3"/>
  <c r="J193" i="3"/>
  <c r="J104" i="3" s="1"/>
  <c r="T193" i="3"/>
  <c r="T128" i="4"/>
  <c r="T125" i="4"/>
  <c r="T124" i="4" s="1"/>
  <c r="BK148" i="4"/>
  <c r="J148" i="4"/>
  <c r="J102" i="4"/>
  <c r="T148" i="4"/>
  <c r="P183" i="4"/>
  <c r="R183" i="4"/>
  <c r="BK192" i="4"/>
  <c r="J192" i="4" s="1"/>
  <c r="J104" i="4" s="1"/>
  <c r="P192" i="4"/>
  <c r="R192" i="4"/>
  <c r="T192" i="4"/>
  <c r="R128" i="5"/>
  <c r="R125" i="5"/>
  <c r="P138" i="5"/>
  <c r="T138" i="5"/>
  <c r="P148" i="5"/>
  <c r="R180" i="5"/>
  <c r="P128" i="2"/>
  <c r="P125" i="2" s="1"/>
  <c r="P138" i="2"/>
  <c r="T138" i="2"/>
  <c r="P148" i="2"/>
  <c r="BK183" i="2"/>
  <c r="J183" i="2"/>
  <c r="J103" i="2"/>
  <c r="BK192" i="2"/>
  <c r="J192" i="2" s="1"/>
  <c r="J104" i="2" s="1"/>
  <c r="R192" i="2"/>
  <c r="BK128" i="3"/>
  <c r="J128" i="3" s="1"/>
  <c r="J99" i="3" s="1"/>
  <c r="T128" i="3"/>
  <c r="T125" i="3"/>
  <c r="BK148" i="3"/>
  <c r="J148" i="3"/>
  <c r="J102" i="3"/>
  <c r="T148" i="3"/>
  <c r="R184" i="3"/>
  <c r="R193" i="3"/>
  <c r="BK128" i="4"/>
  <c r="J128" i="4"/>
  <c r="J99" i="4" s="1"/>
  <c r="R128" i="4"/>
  <c r="R125" i="4"/>
  <c r="P138" i="4"/>
  <c r="P137" i="4" s="1"/>
  <c r="P124" i="4" s="1"/>
  <c r="AU97" i="1" s="1"/>
  <c r="T138" i="4"/>
  <c r="T137" i="4"/>
  <c r="R148" i="4"/>
  <c r="T183" i="4"/>
  <c r="T128" i="5"/>
  <c r="T125" i="5"/>
  <c r="BK148" i="5"/>
  <c r="J148" i="5" s="1"/>
  <c r="J102" i="5" s="1"/>
  <c r="T148" i="5"/>
  <c r="BK180" i="5"/>
  <c r="J180" i="5" s="1"/>
  <c r="J103" i="5" s="1"/>
  <c r="P180" i="5"/>
  <c r="T180" i="5"/>
  <c r="BK189" i="5"/>
  <c r="J189" i="5"/>
  <c r="J104" i="5"/>
  <c r="P189" i="5"/>
  <c r="R189" i="5"/>
  <c r="T189" i="5"/>
  <c r="BK126" i="3"/>
  <c r="J126" i="3"/>
  <c r="J98" i="3" s="1"/>
  <c r="BK126" i="4"/>
  <c r="J126" i="4"/>
  <c r="J98" i="4"/>
  <c r="BK126" i="2"/>
  <c r="J126" i="2"/>
  <c r="J98" i="2"/>
  <c r="BK126" i="5"/>
  <c r="BK125" i="5" s="1"/>
  <c r="J125" i="5" s="1"/>
  <c r="J97" i="5" s="1"/>
  <c r="E85" i="5"/>
  <c r="J89" i="5"/>
  <c r="J92" i="5"/>
  <c r="F121" i="5"/>
  <c r="BF127" i="5"/>
  <c r="BF130" i="5"/>
  <c r="BF134" i="5"/>
  <c r="BF136" i="5"/>
  <c r="BF139" i="5"/>
  <c r="BF142" i="5"/>
  <c r="BF145" i="5"/>
  <c r="BF146" i="5"/>
  <c r="BF147" i="5"/>
  <c r="BF154" i="5"/>
  <c r="BF155" i="5"/>
  <c r="BF156" i="5"/>
  <c r="BF163" i="5"/>
  <c r="BF164" i="5"/>
  <c r="BF166" i="5"/>
  <c r="BF168" i="5"/>
  <c r="BF169" i="5"/>
  <c r="BF170" i="5"/>
  <c r="BF171" i="5"/>
  <c r="BF175" i="5"/>
  <c r="BF176" i="5"/>
  <c r="BF177" i="5"/>
  <c r="BF178" i="5"/>
  <c r="BF179" i="5"/>
  <c r="BF187" i="5"/>
  <c r="BF190" i="5"/>
  <c r="BF192" i="5"/>
  <c r="BF194" i="5"/>
  <c r="BF196" i="5"/>
  <c r="BF198" i="5"/>
  <c r="BF129" i="5"/>
  <c r="BF131" i="5"/>
  <c r="BF132" i="5"/>
  <c r="BF133" i="5"/>
  <c r="BF135" i="5"/>
  <c r="BF140" i="5"/>
  <c r="BF141" i="5"/>
  <c r="BF143" i="5"/>
  <c r="BF144" i="5"/>
  <c r="BF149" i="5"/>
  <c r="BF150" i="5"/>
  <c r="BF151" i="5"/>
  <c r="BF152" i="5"/>
  <c r="BF153" i="5"/>
  <c r="BF157" i="5"/>
  <c r="BF159" i="5"/>
  <c r="BF161" i="5"/>
  <c r="BF165" i="5"/>
  <c r="BF167" i="5"/>
  <c r="BF172" i="5"/>
  <c r="BF173" i="5"/>
  <c r="BF174" i="5"/>
  <c r="BF181" i="5"/>
  <c r="BF183" i="5"/>
  <c r="BF185" i="5"/>
  <c r="E85" i="4"/>
  <c r="J89" i="4"/>
  <c r="J92" i="4"/>
  <c r="BF135" i="4"/>
  <c r="BF136" i="4"/>
  <c r="BF139" i="4"/>
  <c r="BF140" i="4"/>
  <c r="BF141" i="4"/>
  <c r="BF143" i="4"/>
  <c r="BF144" i="4"/>
  <c r="BF149" i="4"/>
  <c r="BF154" i="4"/>
  <c r="BF155" i="4"/>
  <c r="BF165" i="4"/>
  <c r="BF167" i="4"/>
  <c r="BF168" i="4"/>
  <c r="BF169" i="4"/>
  <c r="BF171" i="4"/>
  <c r="BF172" i="4"/>
  <c r="BF173" i="4"/>
  <c r="BF174" i="4"/>
  <c r="BF175" i="4"/>
  <c r="BF176" i="4"/>
  <c r="BF177" i="4"/>
  <c r="BF178" i="4"/>
  <c r="BF179" i="4"/>
  <c r="BF180" i="4"/>
  <c r="BF181" i="4"/>
  <c r="BF182" i="4"/>
  <c r="BF184" i="4"/>
  <c r="BF186" i="4"/>
  <c r="BF188" i="4"/>
  <c r="BF190" i="4"/>
  <c r="BF193" i="4"/>
  <c r="BF195" i="4"/>
  <c r="BF197" i="4"/>
  <c r="F92" i="4"/>
  <c r="BF127" i="4"/>
  <c r="BF129" i="4"/>
  <c r="BF130" i="4"/>
  <c r="BF131" i="4"/>
  <c r="BF132" i="4"/>
  <c r="BF133" i="4"/>
  <c r="BF134" i="4"/>
  <c r="BF142" i="4"/>
  <c r="BF145" i="4"/>
  <c r="BF146" i="4"/>
  <c r="BF147" i="4"/>
  <c r="BF150" i="4"/>
  <c r="BF151" i="4"/>
  <c r="BF152" i="4"/>
  <c r="BF153" i="4"/>
  <c r="BF156" i="4"/>
  <c r="BF157" i="4"/>
  <c r="BF159" i="4"/>
  <c r="BF161" i="4"/>
  <c r="BF163" i="4"/>
  <c r="BF164" i="4"/>
  <c r="BF166" i="4"/>
  <c r="BF170" i="4"/>
  <c r="BF199" i="4"/>
  <c r="BF201" i="4"/>
  <c r="J89" i="3"/>
  <c r="E114" i="3"/>
  <c r="BF127" i="3"/>
  <c r="BF130" i="3"/>
  <c r="BF131" i="3"/>
  <c r="BF132" i="3"/>
  <c r="BF144" i="3"/>
  <c r="BF146" i="3"/>
  <c r="BF147" i="3"/>
  <c r="BF151" i="3"/>
  <c r="BF152" i="3"/>
  <c r="BF156" i="3"/>
  <c r="BF172" i="3"/>
  <c r="BF179" i="3"/>
  <c r="BF183" i="3"/>
  <c r="BF185" i="3"/>
  <c r="BF191" i="3"/>
  <c r="BF198" i="3"/>
  <c r="J92" i="3"/>
  <c r="F121" i="3"/>
  <c r="BF133" i="3"/>
  <c r="BF134" i="3"/>
  <c r="BF139" i="3"/>
  <c r="BF141" i="3"/>
  <c r="BF143" i="3"/>
  <c r="BF149" i="3"/>
  <c r="BF155" i="3"/>
  <c r="BF157" i="3"/>
  <c r="BF159" i="3"/>
  <c r="BF174" i="3"/>
  <c r="BF175" i="3"/>
  <c r="BF176" i="3"/>
  <c r="BF177" i="3"/>
  <c r="BF181" i="3"/>
  <c r="BF182" i="3"/>
  <c r="BF202" i="3"/>
  <c r="BF129" i="3"/>
  <c r="BF135" i="3"/>
  <c r="BF136" i="3"/>
  <c r="BF140" i="3"/>
  <c r="BF142" i="3"/>
  <c r="BF145" i="3"/>
  <c r="BF150" i="3"/>
  <c r="BF153" i="3"/>
  <c r="BF154" i="3"/>
  <c r="BF161" i="3"/>
  <c r="BF163" i="3"/>
  <c r="BF164" i="3"/>
  <c r="BF165" i="3"/>
  <c r="BF166" i="3"/>
  <c r="BF167" i="3"/>
  <c r="BF168" i="3"/>
  <c r="BF169" i="3"/>
  <c r="BF170" i="3"/>
  <c r="BF171" i="3"/>
  <c r="BF173" i="3"/>
  <c r="BF178" i="3"/>
  <c r="BF180" i="3"/>
  <c r="BF187" i="3"/>
  <c r="BF189" i="3"/>
  <c r="BF194" i="3"/>
  <c r="BF196" i="3"/>
  <c r="BF200" i="3"/>
  <c r="J89" i="2"/>
  <c r="F92" i="2"/>
  <c r="E114" i="2"/>
  <c r="BF127" i="2"/>
  <c r="BF129" i="2"/>
  <c r="BF131" i="2"/>
  <c r="BF132" i="2"/>
  <c r="BF133" i="2"/>
  <c r="BF134" i="2"/>
  <c r="BF139" i="2"/>
  <c r="BF142" i="2"/>
  <c r="BF143" i="2"/>
  <c r="BF144" i="2"/>
  <c r="BF145" i="2"/>
  <c r="BF149" i="2"/>
  <c r="BF150" i="2"/>
  <c r="BF151" i="2"/>
  <c r="BF152" i="2"/>
  <c r="BF153" i="2"/>
  <c r="BF155" i="2"/>
  <c r="BF156" i="2"/>
  <c r="BF161" i="2"/>
  <c r="BF163" i="2"/>
  <c r="BF169" i="2"/>
  <c r="BF170" i="2"/>
  <c r="BF171" i="2"/>
  <c r="BF172" i="2"/>
  <c r="BF184" i="2"/>
  <c r="BF188" i="2"/>
  <c r="BF190" i="2"/>
  <c r="BF193" i="2"/>
  <c r="BF195" i="2"/>
  <c r="BF186" i="2"/>
  <c r="BF201" i="2"/>
  <c r="J92" i="2"/>
  <c r="BF130" i="2"/>
  <c r="BF135" i="2"/>
  <c r="BF136" i="2"/>
  <c r="BF140" i="2"/>
  <c r="BF141" i="2"/>
  <c r="BF146" i="2"/>
  <c r="BF147" i="2"/>
  <c r="BF154" i="2"/>
  <c r="BF157" i="2"/>
  <c r="BF159" i="2"/>
  <c r="BF164" i="2"/>
  <c r="BF165" i="2"/>
  <c r="BF166" i="2"/>
  <c r="BF167" i="2"/>
  <c r="BF168" i="2"/>
  <c r="BF173" i="2"/>
  <c r="BF174" i="2"/>
  <c r="BF175" i="2"/>
  <c r="BF176" i="2"/>
  <c r="BF177" i="2"/>
  <c r="BF178" i="2"/>
  <c r="BF179" i="2"/>
  <c r="BF180" i="2"/>
  <c r="BF181" i="2"/>
  <c r="BF182" i="2"/>
  <c r="BF197" i="2"/>
  <c r="BF199" i="2"/>
  <c r="F35" i="2"/>
  <c r="BB95" i="1"/>
  <c r="J33" i="2"/>
  <c r="AV95" i="1" s="1"/>
  <c r="F33" i="3"/>
  <c r="AZ96" i="1"/>
  <c r="F37" i="3"/>
  <c r="BD96" i="1" s="1"/>
  <c r="F37" i="4"/>
  <c r="BD97" i="1"/>
  <c r="F36" i="4"/>
  <c r="BC97" i="1" s="1"/>
  <c r="F35" i="5"/>
  <c r="BB98" i="1"/>
  <c r="F33" i="2"/>
  <c r="AZ95" i="1" s="1"/>
  <c r="F37" i="2"/>
  <c r="BD95" i="1"/>
  <c r="F35" i="3"/>
  <c r="BB96" i="1" s="1"/>
  <c r="J33" i="4"/>
  <c r="AV97" i="1"/>
  <c r="F33" i="4"/>
  <c r="AZ97" i="1" s="1"/>
  <c r="F33" i="5"/>
  <c r="AZ98" i="1"/>
  <c r="F36" i="5"/>
  <c r="BC98" i="1" s="1"/>
  <c r="F36" i="2"/>
  <c r="BC95" i="1"/>
  <c r="J33" i="3"/>
  <c r="AV96" i="1" s="1"/>
  <c r="F36" i="3"/>
  <c r="BC96" i="1"/>
  <c r="F35" i="4"/>
  <c r="BB97" i="1" s="1"/>
  <c r="J33" i="5"/>
  <c r="AV98" i="1"/>
  <c r="F37" i="5"/>
  <c r="BD98" i="1" s="1"/>
  <c r="T137" i="5" l="1"/>
  <c r="T124" i="5"/>
  <c r="R137" i="5"/>
  <c r="R124" i="5"/>
  <c r="R137" i="4"/>
  <c r="R124" i="4"/>
  <c r="R137" i="3"/>
  <c r="R124" i="3"/>
  <c r="T137" i="3"/>
  <c r="T124" i="3"/>
  <c r="R137" i="2"/>
  <c r="R124" i="2"/>
  <c r="P137" i="2"/>
  <c r="P124" i="2"/>
  <c r="AU95" i="1"/>
  <c r="P137" i="5"/>
  <c r="P124" i="5" s="1"/>
  <c r="AU98" i="1" s="1"/>
  <c r="BK137" i="5"/>
  <c r="BK124" i="5" s="1"/>
  <c r="J124" i="5" s="1"/>
  <c r="J96" i="5" s="1"/>
  <c r="J137" i="5"/>
  <c r="J100" i="5" s="1"/>
  <c r="T137" i="2"/>
  <c r="T124" i="2"/>
  <c r="BK125" i="3"/>
  <c r="J125" i="3" s="1"/>
  <c r="J97" i="3" s="1"/>
  <c r="BK137" i="4"/>
  <c r="J137" i="4"/>
  <c r="J100" i="4" s="1"/>
  <c r="J138" i="5"/>
  <c r="J101" i="5"/>
  <c r="BK137" i="3"/>
  <c r="J137" i="3"/>
  <c r="J100" i="3" s="1"/>
  <c r="BK125" i="4"/>
  <c r="J125" i="4"/>
  <c r="J97" i="4"/>
  <c r="J126" i="5"/>
  <c r="J98" i="5"/>
  <c r="BK125" i="2"/>
  <c r="J125" i="2"/>
  <c r="J97" i="2" s="1"/>
  <c r="BK137" i="2"/>
  <c r="J137" i="2"/>
  <c r="J100" i="2"/>
  <c r="J34" i="2"/>
  <c r="AW95" i="1"/>
  <c r="AT95" i="1"/>
  <c r="F34" i="4"/>
  <c r="BA97" i="1" s="1"/>
  <c r="BC94" i="1"/>
  <c r="W32" i="1"/>
  <c r="F34" i="5"/>
  <c r="BA98" i="1" s="1"/>
  <c r="F34" i="2"/>
  <c r="BA95" i="1"/>
  <c r="F34" i="3"/>
  <c r="BA96" i="1" s="1"/>
  <c r="J34" i="4"/>
  <c r="AW97" i="1"/>
  <c r="AT97" i="1"/>
  <c r="BD94" i="1"/>
  <c r="W33" i="1"/>
  <c r="BB94" i="1"/>
  <c r="AX94" i="1"/>
  <c r="J34" i="3"/>
  <c r="AW96" i="1"/>
  <c r="AT96" i="1"/>
  <c r="J34" i="5"/>
  <c r="AW98" i="1" s="1"/>
  <c r="AT98" i="1" s="1"/>
  <c r="AZ94" i="1"/>
  <c r="AV94" i="1"/>
  <c r="AK29" i="1" s="1"/>
  <c r="BK124" i="4" l="1"/>
  <c r="J124" i="4"/>
  <c r="J96" i="4"/>
  <c r="BK124" i="2"/>
  <c r="J124" i="2" s="1"/>
  <c r="J30" i="2" s="1"/>
  <c r="AG95" i="1" s="1"/>
  <c r="BK124" i="3"/>
  <c r="J124" i="3"/>
  <c r="J96" i="3"/>
  <c r="AU94" i="1"/>
  <c r="BA94" i="1"/>
  <c r="W30" i="1" s="1"/>
  <c r="AY94" i="1"/>
  <c r="W31" i="1"/>
  <c r="J30" i="5"/>
  <c r="AG98" i="1" s="1"/>
  <c r="W29" i="1"/>
  <c r="J39" i="5" l="1"/>
  <c r="J39" i="2"/>
  <c r="J96" i="2"/>
  <c r="AN95" i="1"/>
  <c r="AN98" i="1"/>
  <c r="J30" i="3"/>
  <c r="AG96" i="1"/>
  <c r="AW94" i="1"/>
  <c r="AK30" i="1" s="1"/>
  <c r="J30" i="4"/>
  <c r="AG97" i="1"/>
  <c r="J39" i="4" l="1"/>
  <c r="J39" i="3"/>
  <c r="AN97" i="1"/>
  <c r="AN96" i="1"/>
  <c r="AG94" i="1"/>
  <c r="AK26" i="1"/>
  <c r="AT94" i="1"/>
  <c r="AN94" i="1"/>
  <c r="AK35" i="1" l="1"/>
</calcChain>
</file>

<file path=xl/sharedStrings.xml><?xml version="1.0" encoding="utf-8"?>
<sst xmlns="http://schemas.openxmlformats.org/spreadsheetml/2006/main" count="4481" uniqueCount="424">
  <si>
    <t>Export Komplet</t>
  </si>
  <si>
    <t/>
  </si>
  <si>
    <t>2.0</t>
  </si>
  <si>
    <t>ZAMOK</t>
  </si>
  <si>
    <t>False</t>
  </si>
  <si>
    <t>{b1581503-8a8d-40a2-a85f-0e81a829f4a2}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</si>
  <si>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</si>
  <si>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</si>
  <si>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</si>
  <si>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</si>
  <si>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</si>
  <si>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</si>
  <si>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</si>
  <si>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</si>
  <si>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BD-STOCHOV-1111204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</si>
  <si>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</si>
  <si>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</si>
  <si>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BD STOCHOV - OPRAVNÉ PRÁCE - VEDENÍ ROZVODŮ LEŽATÉHO POTRUBÍ SV, TV A CIRKULACE V SUTERÉNECH BD</t>
  </si>
  <si>
    <t>KSO:</t>
  </si>
  <si>
    <t>CC-CZ:</t>
  </si>
  <si>
    <t>Místo:</t>
  </si>
  <si>
    <t>STOCHOV</t>
  </si>
  <si>
    <t>Datum:</t>
  </si>
  <si>
    <t>11. 11. 2024</t>
  </si>
  <si>
    <t>Zadavatel:</t>
  </si>
  <si>
    <t>IČ:</t>
  </si>
  <si>
    <t>00234923</t>
  </si>
  <si>
    <t>Město Stochov, Jaroslava Šípka 486, 273 03 Stochov</t>
  </si>
  <si>
    <t>DIČ:</t>
  </si>
  <si>
    <t>Uchazeč:</t>
  </si>
  <si>
    <t>Vyplň údaj</t>
  </si>
  <si>
    <t>Projektant:</t>
  </si>
  <si>
    <t>27642411</t>
  </si>
  <si>
    <t>DEKPROJEKT s.r.o.,Tiskařská 257/10,108 00 Praha 10</t>
  </si>
  <si>
    <t>CZ699000797</t>
  </si>
  <si>
    <t>True</t>
  </si>
  <si>
    <t>Zpracovatel:</t>
  </si>
  <si>
    <t xml:space="preserve"> </t>
  </si>
  <si>
    <t>Poznámka:</t>
  </si>
  <si>
    <t xml:space="preserve">Výkazy výměr (též Soupis prací a dodávek včetně nabídkového ocenění):_x000D_
Výkaz výměr je zpracován v souladu s vyhláškou. č.169/2016 Sb. celková množství u jednotlivých položek (kusy, metry) byla odměřena a sečtena ručně a digitálně z výkresů. Při vyplňování výkazu výměr je nutné respektovat dále uvedené pokyny:_x000D_
1) Při zpracování nabídky je nutné využít všech částí (dílů) projektu pro provádění stavby zák. č. 134/2016 Sb. (§92) a vyhlášky  č. 169/2016 Sb. (§2) , tj. technické zprávy, seznamu pozic, všech výkresů, tabulek a specifikací materiálů._x000D_
2) Součástí nabídkové ceny musí být veškeré náklady, aby cena byla konečná a zahrnovala celou dodávku a montáž._x000D_
3) Každá uchazečem vyplněná položka musí obsahovat veškeré technicky a logicky dovoditelné součásti dodávky a montáže (včetně údajů o podmínkách a úhradě licencí potřebných SW)._x000D_
4) Dodávky a montáže uvedené v nabídce musí být, včetně veškerého souvisejícího doplňkového, podružného a montážního materiálu, tak, aby celé zařízení bylo funkční a splňovalo všechny předpisy, které se na ně vztahují._x000D_
5) Označení výrobků konkrétním výrobcem v projektu pro provádění stavby vyjadřuje standard požadované kvality (zák. č. 134/2016 Sb, §182). Pokud uchazeč nabídne produkt od jiného výrobce je povinen dodržet standard a zároveň, přejímá odpovědnost za správnost náhrady – splnění všech parametrů a koordinaci se všemi navazujícími profesemi, eventuální nutnost úpravy projektu pro provádění stavby půjde k tíží uchazeče (vybraného dodavatele).,_x000D_
6) Uvedené jednotkové a celkové ceny jsou ceny včetně montáže._x000D_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</si>
  <si>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</si>
  <si>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</si>
  <si>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</si>
  <si>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</si>
  <si>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</si>
  <si>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</si>
  <si>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</si>
  <si>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</si>
  <si>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</si>
  <si>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</si>
  <si>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</si>
  <si>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</si>
  <si>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</si>
  <si>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</si>
  <si>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</si>
  <si>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</si>
  <si>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</si>
  <si>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</si>
  <si>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</si>
  <si>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</si>
  <si>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</si>
  <si>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</si>
  <si>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</si>
  <si>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</si>
  <si>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</si>
  <si>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</si>
  <si>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</si>
  <si>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</si>
  <si>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</si>
  <si>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</si>
  <si>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</si>
  <si>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</si>
  <si>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</si>
  <si>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</si>
  <si>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</si>
  <si>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</si>
  <si>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</si>
  <si>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</si>
  <si>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</si>
  <si>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</si>
  <si>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</si>
  <si>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</si>
  <si>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</si>
  <si>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</si>
  <si>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</si>
  <si>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BLOK 18</t>
  </si>
  <si>
    <t>BD Stochov blok 18 - VÝMĚNA VNITŘNÍHO VODOVODU</t>
  </si>
  <si>
    <t>STA</t>
  </si>
  <si>
    <t>1</t>
  </si>
  <si>
    <t>{5a73205e-509f-4c90-92af-8463f1375321}</t>
  </si>
  <si>
    <t>BLOK 24</t>
  </si>
  <si>
    <t>BD Stochov blok 24 - VÝMĚNA VNITŘNÍHO VODOVODU</t>
  </si>
  <si>
    <t>{d5ad8819-f12e-41c8-8306-3c526379f41a}</t>
  </si>
  <si>
    <t>BLOK 28</t>
  </si>
  <si>
    <t>BD Stochov blok 28 - VÝMĚNA VNITŘNÍHO VODOVODU</t>
  </si>
  <si>
    <t>{a0b55c94-2470-4e54-b671-d526280a91ca}</t>
  </si>
  <si>
    <t>BLOK 45</t>
  </si>
  <si>
    <t>BD Stochov blok 45 - VÝMĚNA VNITŘNÍHO VODOVODU</t>
  </si>
  <si>
    <t>{789e69ce-b003-4529-b5eb-4b80f9ba6e37}</t>
  </si>
  <si>
    <t>KRYCÍ LIST SOUPISU PRACÍ</t>
  </si>
  <si>
    <t>Objekt:</t>
  </si>
  <si>
    <t>BLOK 18 - BD Stochov blok 18 - VÝMĚNA VNITŘNÍHO VODOVODU</t>
  </si>
  <si>
    <t xml:space="preserve">Výkazy výměr (též Soupis prací a dodávek včetně nabídkového ocenění): Výkaz výměr je zpracován v souladu s vyhláškou. č.169/2016 Sb. celková množství u jednotlivých položek (kusy, metry) byla odměřena a sečtena ručně a digitálně z výkresů. Při vyplňování výkazu výměr je nutné respektovat dále uvedené pokyny: 1) Při zpracování nabídky je nutné využít všech částí (dílů) projektu pro provádění stavby zák. č. 134/2016 Sb. (§92) a vyhlášky  č. 169/2016 Sb. (§2) , tj. technické zprávy, seznamu pozic, všech výkresů, tabulek a specifikací materiálů. 2) Součástí nabídkové ceny musí být veškeré náklady, aby cena byla konečná a zahrnovala celou dodávku a montáž. 3) Každá uchazečem vyplněná položka musí obsahovat veškeré technicky a logicky dovoditelné součásti dodávky a montáže (včetně údajů o podmínkách a úhradě licencí potřebných SW). 4) Dodávky a montáže uvedené v nabídce musí být, včetně veškerého souvisejícího doplňkového, podružného a montážního materiálu, tak, aby celé zařízení bylo funkční a splňovalo všechny předpisy, které se na ně vztahují. 5) Označení výrobků konkrétním výrobcem v projektu pro provádění stavby vyjadřuje standard požadované kvality (zák. č. 134/2016 Sb, §182). Pokud uchazeč nabídne produkt od jiného výrobce je povinen dodržet standard a zároveň, přejímá odpovědnost za správnost náhrady – splnění všech parametrů a koordinaci se všemi navazujícími profesemi, eventuální nutnost úpravy projektu pro provádění stavby půjde k tíží uchazeče (vybraného dodavatele)., 6) Uvedené jednotkové a celkové ceny jsou ceny včetně montáže.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</si>
  <si>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</si>
  <si>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</si>
  <si>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</si>
  <si>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</si>
  <si>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</si>
  <si>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</si>
  <si>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</si>
  <si>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</si>
  <si>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</si>
  <si>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713 - Izolace tepelné</t>
  </si>
  <si>
    <t xml:space="preserve">    722 - Zdravotechnika - vnitřní vodovod</t>
  </si>
  <si>
    <t>HZS - Hodinové zúčtovací sazby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</si>
  <si>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</si>
  <si>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</si>
  <si>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</si>
  <si>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</si>
  <si>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</si>
  <si>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</si>
  <si>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</si>
  <si>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</si>
  <si>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</si>
  <si>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</si>
  <si>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</si>
  <si>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</si>
  <si>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</si>
  <si>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</si>
  <si>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</si>
  <si>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</si>
  <si>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</si>
  <si>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</si>
  <si>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</si>
  <si>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</si>
  <si>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</si>
  <si>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952901111</t>
  </si>
  <si>
    <t>Vyčištění budov bytové a občanské výstavby při výšce podlaží do 4 m</t>
  </si>
  <si>
    <t>m2</t>
  </si>
  <si>
    <t>4</t>
  </si>
  <si>
    <t>2</t>
  </si>
  <si>
    <t>776391360</t>
  </si>
  <si>
    <t>997</t>
  </si>
  <si>
    <t>Přesun sutě</t>
  </si>
  <si>
    <t>997002611</t>
  </si>
  <si>
    <t>Nakládání suti a vybouraných hmot</t>
  </si>
  <si>
    <t>t</t>
  </si>
  <si>
    <t>-226229304</t>
  </si>
  <si>
    <t>3</t>
  </si>
  <si>
    <t>997006012</t>
  </si>
  <si>
    <t>Ruční třídění stavebního odpadu</t>
  </si>
  <si>
    <t>1955236029</t>
  </si>
  <si>
    <t>997013211</t>
  </si>
  <si>
    <t>Vnitrostaveništní doprava suti a vybouraných hmot pro budovy v do 6 m ručně</t>
  </si>
  <si>
    <t>566517799</t>
  </si>
  <si>
    <t>5</t>
  </si>
  <si>
    <t>997013219</t>
  </si>
  <si>
    <t>Příplatek k vnitrostaveništní dopravě suti a vybouraných hmot za zvětšenou dopravu suti ZKD 10 m</t>
  </si>
  <si>
    <t>-1322845733</t>
  </si>
  <si>
    <t>6</t>
  </si>
  <si>
    <t>997013501</t>
  </si>
  <si>
    <t>Odvoz suti a vybouraných hmot na skládku nebo meziskládku do 1 km se složením</t>
  </si>
  <si>
    <t>1497629605</t>
  </si>
  <si>
    <t>7</t>
  </si>
  <si>
    <t>997013509</t>
  </si>
  <si>
    <t>Příplatek k odvozu suti a vybouraných hmot na skládku ZKD 1 km přes 1 km</t>
  </si>
  <si>
    <t>1354617622</t>
  </si>
  <si>
    <t>8</t>
  </si>
  <si>
    <t>997013631</t>
  </si>
  <si>
    <t>Poplatek za uložení na skládce (skládkovné) stavebního odpadu směsného kód odpadu 17 09 04</t>
  </si>
  <si>
    <t>1340017460</t>
  </si>
  <si>
    <t>997013814</t>
  </si>
  <si>
    <t>Poplatek za uložení na skládce (skládkovné) stavebního odpadu izolací kód odpadu 17 06 04</t>
  </si>
  <si>
    <t>398953597</t>
  </si>
  <si>
    <t>PSV</t>
  </si>
  <si>
    <t>Práce a dodávky PSV</t>
  </si>
  <si>
    <t>713</t>
  </si>
  <si>
    <t>Izolace tepelné</t>
  </si>
  <si>
    <t>10</t>
  </si>
  <si>
    <t>713463311</t>
  </si>
  <si>
    <t>Montáž izolace tepelné potrubí potrubními pouzdry s Al fólií s přesahem Al páskou 1x D do 50 mm</t>
  </si>
  <si>
    <t>m</t>
  </si>
  <si>
    <t>16</t>
  </si>
  <si>
    <t>-1753998421</t>
  </si>
  <si>
    <t>11</t>
  </si>
  <si>
    <t>M</t>
  </si>
  <si>
    <t>63154603</t>
  </si>
  <si>
    <t>pouzdro izolační potrubní z minerální vlny s Al fólií max. 250/100°C 42/50mm</t>
  </si>
  <si>
    <t>32</t>
  </si>
  <si>
    <t>-1034940728</t>
  </si>
  <si>
    <t>6315453R</t>
  </si>
  <si>
    <t>pouzdro izolační potrubní z minerální vlny s Al fólií max. 250/100°C 35/25mm</t>
  </si>
  <si>
    <t>-538069665</t>
  </si>
  <si>
    <t>13</t>
  </si>
  <si>
    <t>63154572</t>
  </si>
  <si>
    <t>pouzdro izolační potrubní z minerální vlny s Al fólií max. 250/100°C 35/40mm</t>
  </si>
  <si>
    <t>489662535</t>
  </si>
  <si>
    <t>14</t>
  </si>
  <si>
    <t>713463312</t>
  </si>
  <si>
    <t>Montáž izolace tepelné potrubí potrubními pouzdry s Al fólií s přesahem Al páskou 1x D přes 50 do 100 mm</t>
  </si>
  <si>
    <t>1126442637</t>
  </si>
  <si>
    <t>15</t>
  </si>
  <si>
    <t>6315401R</t>
  </si>
  <si>
    <t>pouzdro izolační potrubní z minerální vlny s Al fólií max. 250/100°C 64/25mm</t>
  </si>
  <si>
    <t>-1420383707</t>
  </si>
  <si>
    <t>63154023</t>
  </si>
  <si>
    <t>pouzdro izolační potrubní z minerální vlny s Al fólií max. 250/100°C 64/50mm</t>
  </si>
  <si>
    <t>-2010846958</t>
  </si>
  <si>
    <t>17</t>
  </si>
  <si>
    <t>998713101</t>
  </si>
  <si>
    <t>Přesun hmot tonážní pro izolace tepelné v objektech v do 6 m</t>
  </si>
  <si>
    <t>-1594250396</t>
  </si>
  <si>
    <t>18</t>
  </si>
  <si>
    <t>998713181</t>
  </si>
  <si>
    <t>Příplatek k přesunu hmot tonážní 713 prováděný bez použití mechanizace</t>
  </si>
  <si>
    <t>-365514801</t>
  </si>
  <si>
    <t>722</t>
  </si>
  <si>
    <t>Zdravotechnika - vnitřní vodovod</t>
  </si>
  <si>
    <t>19</t>
  </si>
  <si>
    <t>722130802</t>
  </si>
  <si>
    <t>Demontáž potrubí ocelové pozinkované závitové DN přes 25 do 40</t>
  </si>
  <si>
    <t>282681327</t>
  </si>
  <si>
    <t>20</t>
  </si>
  <si>
    <t>722130803</t>
  </si>
  <si>
    <t>Demontáž potrubí ocelové pozinkované závitové DN přes 40 do 50</t>
  </si>
  <si>
    <t>1613743777</t>
  </si>
  <si>
    <t>722130804</t>
  </si>
  <si>
    <t>Demontáž potrubí ocelové pozinkované závitové DN do 65</t>
  </si>
  <si>
    <t>336861789</t>
  </si>
  <si>
    <t>22</t>
  </si>
  <si>
    <t>722130821</t>
  </si>
  <si>
    <t>Demontáž spoje na závit šroubení G 6/4</t>
  </si>
  <si>
    <t>kus</t>
  </si>
  <si>
    <t>1110932093</t>
  </si>
  <si>
    <t>23</t>
  </si>
  <si>
    <t>722170804</t>
  </si>
  <si>
    <t>Demontáž rozvodů vody z plastů D přes 25 do 50</t>
  </si>
  <si>
    <t>589760363</t>
  </si>
  <si>
    <t>24</t>
  </si>
  <si>
    <t>722174004</t>
  </si>
  <si>
    <t>Potrubí vodovodní plastové PPR svar polyfúze PN 16 D 32x4,4 mm</t>
  </si>
  <si>
    <t>-895406710</t>
  </si>
  <si>
    <t>25</t>
  </si>
  <si>
    <t>722174005</t>
  </si>
  <si>
    <t>Potrubí vodovodní plastové PPR svar polyfúze PN 16 D 40x5,5 mm</t>
  </si>
  <si>
    <t>1751876970</t>
  </si>
  <si>
    <t>26</t>
  </si>
  <si>
    <t>722174007</t>
  </si>
  <si>
    <t>Potrubí vodovodní plastové PPR svar polyfúze PN 16 D 63x8,6 mm</t>
  </si>
  <si>
    <t>-527131750</t>
  </si>
  <si>
    <t>27</t>
  </si>
  <si>
    <t>722174073</t>
  </si>
  <si>
    <t>Potrubí vodovodní plastové kompenzační smyčka PPR svar polyfúze PN 20 D 25x4,2 mm</t>
  </si>
  <si>
    <t>591574221</t>
  </si>
  <si>
    <t>P</t>
  </si>
  <si>
    <t>Poznámka k položce:_x000D_
PŘEDPOKLAD</t>
  </si>
  <si>
    <t>28</t>
  </si>
  <si>
    <t>722174074</t>
  </si>
  <si>
    <t>Potrubí vodovodní plastové kompenzační smyčka PPR svar polyfúze PN 20 D 32x5,4 mm</t>
  </si>
  <si>
    <t>529854236</t>
  </si>
  <si>
    <t>29</t>
  </si>
  <si>
    <t>722174075</t>
  </si>
  <si>
    <t>Potrubí vodovodní plastové kompenzační smyčka PPR svar polyfúze PN 20 D 40x6,7 mm</t>
  </si>
  <si>
    <t>396902016</t>
  </si>
  <si>
    <t>30</t>
  </si>
  <si>
    <t>722181851</t>
  </si>
  <si>
    <t>Demontáž termoizolačních trubic z trub D do 45</t>
  </si>
  <si>
    <t>-904297709</t>
  </si>
  <si>
    <t>31</t>
  </si>
  <si>
    <t>722181852</t>
  </si>
  <si>
    <t>Demontáž termoizolačních trubic z trub D přes 45 do 89</t>
  </si>
  <si>
    <t>-980664672</t>
  </si>
  <si>
    <t>722182015</t>
  </si>
  <si>
    <t>Podpůrný žlab pro potrubí D 50</t>
  </si>
  <si>
    <t>1815357307</t>
  </si>
  <si>
    <t>33</t>
  </si>
  <si>
    <t>722182017</t>
  </si>
  <si>
    <t>Podpůrný žlab pro potrubí D 75</t>
  </si>
  <si>
    <t>-1762045082</t>
  </si>
  <si>
    <t>34</t>
  </si>
  <si>
    <t>722190401</t>
  </si>
  <si>
    <t>Vyvedení a upevnění výpustku DN do 25</t>
  </si>
  <si>
    <t>-1686837683</t>
  </si>
  <si>
    <t>35</t>
  </si>
  <si>
    <t>722190402</t>
  </si>
  <si>
    <t>Vyvedení a upevnění výpustku DN přes 25 do 50</t>
  </si>
  <si>
    <t>-682305588</t>
  </si>
  <si>
    <t>36</t>
  </si>
  <si>
    <t>722190403</t>
  </si>
  <si>
    <t>Vyvedení a upevnění výpustku DN přes 50 do 100</t>
  </si>
  <si>
    <t>-154743252</t>
  </si>
  <si>
    <t>37</t>
  </si>
  <si>
    <t>722220862</t>
  </si>
  <si>
    <t>Demontáž armatur závitových se dvěma závity G přes 3/4 do 5/4</t>
  </si>
  <si>
    <t>-164065149</t>
  </si>
  <si>
    <t>38</t>
  </si>
  <si>
    <t>722220865</t>
  </si>
  <si>
    <t>Demontáž armatur závitových se dvěma závity G 2 1/2</t>
  </si>
  <si>
    <t>-1907068679</t>
  </si>
  <si>
    <t>39</t>
  </si>
  <si>
    <t>722232049</t>
  </si>
  <si>
    <t>Kohout kulový přímý G 2 1/2" PN 42 do 185°C vnitřní závit</t>
  </si>
  <si>
    <t>973381147</t>
  </si>
  <si>
    <t>40</t>
  </si>
  <si>
    <t>722232063</t>
  </si>
  <si>
    <t>Kohout kulový přímý G 1" PN 42 do 185°C vnitřní závit s vypouštěním</t>
  </si>
  <si>
    <t>-1062266627</t>
  </si>
  <si>
    <t>41</t>
  </si>
  <si>
    <t>722260813</t>
  </si>
  <si>
    <t>Demontáž vodoměrů závitových G 1</t>
  </si>
  <si>
    <t>-96378698</t>
  </si>
  <si>
    <t>42</t>
  </si>
  <si>
    <t>722260814</t>
  </si>
  <si>
    <t>Demontáž vodoměrů závitových G 5/4</t>
  </si>
  <si>
    <t>1001455897</t>
  </si>
  <si>
    <t>43</t>
  </si>
  <si>
    <t>722270102</t>
  </si>
  <si>
    <t>Sestava vodoměrová závitová G 1"</t>
  </si>
  <si>
    <t>soubor</t>
  </si>
  <si>
    <t>-919164737</t>
  </si>
  <si>
    <t>44</t>
  </si>
  <si>
    <t>722270105</t>
  </si>
  <si>
    <t>Sestava vodoměrová závitová G 2"</t>
  </si>
  <si>
    <t>-920634072</t>
  </si>
  <si>
    <t>45</t>
  </si>
  <si>
    <t>722290234</t>
  </si>
  <si>
    <t>Proplach a dezinfekce vodovodního potrubí DN do 80</t>
  </si>
  <si>
    <t>128396611</t>
  </si>
  <si>
    <t>46</t>
  </si>
  <si>
    <t>722290246</t>
  </si>
  <si>
    <t>Zkouška těsnosti vodovodního potrubí plastového DN do 40</t>
  </si>
  <si>
    <t>1999182284</t>
  </si>
  <si>
    <t>47</t>
  </si>
  <si>
    <t>722290249</t>
  </si>
  <si>
    <t>Zkouška těsnosti vodovodního potrubí plastového DN přes 40 do 90</t>
  </si>
  <si>
    <t>912896631</t>
  </si>
  <si>
    <t>48</t>
  </si>
  <si>
    <t>998722101</t>
  </si>
  <si>
    <t>Přesun hmot tonážní pro vnitřní vodovod v objektech v do 6 m</t>
  </si>
  <si>
    <t>2075208164</t>
  </si>
  <si>
    <t>49</t>
  </si>
  <si>
    <t>998722181</t>
  </si>
  <si>
    <t>Příplatek k přesunu hmot tonážní 722 prováděný bez použití mechanizace</t>
  </si>
  <si>
    <t>-627668666</t>
  </si>
  <si>
    <t>HZS</t>
  </si>
  <si>
    <t>Hodinové zúčtovací sazby</t>
  </si>
  <si>
    <t>50</t>
  </si>
  <si>
    <t>HZS1301</t>
  </si>
  <si>
    <t>Hodinová zúčtovací sazba zedník</t>
  </si>
  <si>
    <t>hod</t>
  </si>
  <si>
    <t>512</t>
  </si>
  <si>
    <t>-171935025</t>
  </si>
  <si>
    <t>Poznámka k položce:_x000D_
Bourání otvorů pouze pro protažení potrubí a tepelné izolace</t>
  </si>
  <si>
    <t>51</t>
  </si>
  <si>
    <t>HZS1302</t>
  </si>
  <si>
    <t>Hodinová zúčtovací sazba zedník specialista</t>
  </si>
  <si>
    <t>18792133</t>
  </si>
  <si>
    <t>Poznámka k položce:_x000D_
Stavební opravy povrchů po protažení potrubí a tepelné izolace a uvedení do původního stavu</t>
  </si>
  <si>
    <t>52</t>
  </si>
  <si>
    <t>HZS2131</t>
  </si>
  <si>
    <t>Hodinová zúčtovací sazba zámečník</t>
  </si>
  <si>
    <t>815739061</t>
  </si>
  <si>
    <t>Poznámka k položce:_x000D_
Odřezání konzol zavěšeného potrubí pod stropem, které nebude možno využít při montáži nových potrubních rozvodů</t>
  </si>
  <si>
    <t>53</t>
  </si>
  <si>
    <t>HZS2132</t>
  </si>
  <si>
    <t>Hodinová zúčtovací sazba zámečník odborný</t>
  </si>
  <si>
    <t>-2133356433</t>
  </si>
  <si>
    <t xml:space="preserve">Poznámka k položce:_x000D_
Přípomoce jinde neuvedené_x000D_
</t>
  </si>
  <si>
    <t>VRN</t>
  </si>
  <si>
    <t>Vedlejší rozpočtové náklady</t>
  </si>
  <si>
    <t>54</t>
  </si>
  <si>
    <t>013254000</t>
  </si>
  <si>
    <t>Dokumentace skutečného provedení stavby</t>
  </si>
  <si>
    <t>kpl</t>
  </si>
  <si>
    <t>1024</t>
  </si>
  <si>
    <t>-727231971</t>
  </si>
  <si>
    <t>Poznámka k položce:_x000D_
Dokumentace skutečného provedení dle vyhl. 499/2006 Sb. ve třech listinných vyhotoveních a jednom  - elektronickém vyhotovení na CD-Rom</t>
  </si>
  <si>
    <t>55</t>
  </si>
  <si>
    <t>020001000</t>
  </si>
  <si>
    <t>Příprava staveniště</t>
  </si>
  <si>
    <t>1145808543</t>
  </si>
  <si>
    <t xml:space="preserve">Poznámka k položce:_x000D_
Zaměření a vytýčení stávajících sítí v místě stavby z hlediska jejich ochrany při provádění stavby a ochrana stávajících vedení a zařízení před poškozením_x000D_
</t>
  </si>
  <si>
    <t>56</t>
  </si>
  <si>
    <t>030001000</t>
  </si>
  <si>
    <t>Zařízení staveniště</t>
  </si>
  <si>
    <t>-2004840889</t>
  </si>
  <si>
    <t>Poznámka k položce:_x000D_
Náklady spojené s vybudováním, provozem a likvidací zařízení staveniště</t>
  </si>
  <si>
    <t>57</t>
  </si>
  <si>
    <t>034002000</t>
  </si>
  <si>
    <t>Zabezpečení staveniště</t>
  </si>
  <si>
    <t>-1422632164</t>
  </si>
  <si>
    <t>Poznámka k položce:_x000D_
Náklady na ochranu staveniště před vstupem nepovolaných osob, včetně příslušného značení</t>
  </si>
  <si>
    <t>58</t>
  </si>
  <si>
    <t>043144000</t>
  </si>
  <si>
    <t>Zkoušky těsnosti</t>
  </si>
  <si>
    <t>-614594346</t>
  </si>
  <si>
    <t xml:space="preserve">Poznámka k položce:_x000D_
Zkoušky těsnosti a provozní zkoušky jsou součásti dodávky dodavatele. Zkoušky se provádějí za účasti zástupce investora a musí být potvrzeny protokolem o zkoušce._x000D_
Zkouškou bude prokázána:_x000D_
-	správná funkce armatur,_x000D_
-	těsnost systému,_x000D_
-	dosažení technických předpokladů,_x000D_
-	správná funkce měřících a regulačních zařízení_x000D_
</t>
  </si>
  <si>
    <t>BLOK 24 - BD Stochov blok 24 - VÝMĚNA VNITŘNÍHO VODOVODU</t>
  </si>
  <si>
    <t>369154172</t>
  </si>
  <si>
    <t>-922974465</t>
  </si>
  <si>
    <t>614718750</t>
  </si>
  <si>
    <t>-2055630884</t>
  </si>
  <si>
    <t>722182014</t>
  </si>
  <si>
    <t>Podpůrný žlab pro potrubí D 40</t>
  </si>
  <si>
    <t>594247055</t>
  </si>
  <si>
    <t>722232064</t>
  </si>
  <si>
    <t>Kohout kulový přímý G 5/4" PN 42 do 185°C vnitřní závit s vypouštěním</t>
  </si>
  <si>
    <t>282158230</t>
  </si>
  <si>
    <t>1355104833</t>
  </si>
  <si>
    <t>-29254522</t>
  </si>
  <si>
    <t>59</t>
  </si>
  <si>
    <t>BLOK 28 - BD Stochov blok 28 - VÝMĚNA VNITŘNÍHO VODOVODU</t>
  </si>
  <si>
    <t>2022865906</t>
  </si>
  <si>
    <t>-1017798025</t>
  </si>
  <si>
    <t>1255391151</t>
  </si>
  <si>
    <t>621478557</t>
  </si>
  <si>
    <t>-1027136363</t>
  </si>
  <si>
    <t>-757926038</t>
  </si>
  <si>
    <t>-1422298180</t>
  </si>
  <si>
    <t>BLOK 45 - BD Stochov blok 45 - VÝMĚNA VNITŘNÍHO VODOVODU</t>
  </si>
  <si>
    <t>1288334061</t>
  </si>
  <si>
    <t>-1376436277</t>
  </si>
  <si>
    <t>381154260</t>
  </si>
  <si>
    <t>603340627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</si>
</sst>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0" fontId="8" fillId="0" borderId="15" xfId="0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7" fontId="19" fillId="0" borderId="22" xfId="0" applyNumberFormat="1" applyFont="1" applyBorder="1" applyAlignment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left" vertical="center" wrapText="1"/>
    </xf>
    <xf numFmtId="0" fontId="31" fillId="0" borderId="22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center" vertical="center" wrapText="1"/>
    </xf>
    <xf numFmtId="167" fontId="31" fillId="0" borderId="22" xfId="0" applyNumberFormat="1" applyFont="1" applyBorder="1" applyAlignment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>
      <alignment vertical="center"/>
    </xf>
    <xf numFmtId="0" fontId="32" fillId="0" borderId="22" xfId="0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/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opLeftCell="A85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71" t="s">
        <v>14</v>
      </c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R5" s="16"/>
      <c r="BE5" s="168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72" t="s">
        <v>17</v>
      </c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R6" s="16"/>
      <c r="BE6" s="169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69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69"/>
      <c r="BS8" s="13" t="s">
        <v>6</v>
      </c>
    </row>
    <row r="9" spans="1:74" ht="14.45" customHeight="1">
      <c r="B9" s="16"/>
      <c r="AR9" s="16"/>
      <c r="BE9" s="169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69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1</v>
      </c>
      <c r="AR11" s="16"/>
      <c r="BE11" s="169"/>
      <c r="BS11" s="13" t="s">
        <v>6</v>
      </c>
    </row>
    <row r="12" spans="1:74" ht="6.95" customHeight="1">
      <c r="B12" s="16"/>
      <c r="AR12" s="16"/>
      <c r="BE12" s="169"/>
      <c r="BS12" s="13" t="s">
        <v>6</v>
      </c>
    </row>
    <row r="13" spans="1:74" ht="12" customHeight="1">
      <c r="B13" s="16"/>
      <c r="D13" s="23" t="s">
        <v>29</v>
      </c>
      <c r="AK13" s="23" t="s">
        <v>25</v>
      </c>
      <c r="AN13" s="25" t="s">
        <v>30</v>
      </c>
      <c r="AR13" s="16"/>
      <c r="BE13" s="169"/>
      <c r="BS13" s="13" t="s">
        <v>6</v>
      </c>
    </row>
    <row r="14" spans="1:74" ht="12.75">
      <c r="B14" s="16"/>
      <c r="E14" s="173" t="s">
        <v>30</v>
      </c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23" t="s">
        <v>28</v>
      </c>
      <c r="AN14" s="25" t="s">
        <v>30</v>
      </c>
      <c r="AR14" s="16"/>
      <c r="BE14" s="169"/>
      <c r="BS14" s="13" t="s">
        <v>6</v>
      </c>
    </row>
    <row r="15" spans="1:74" ht="6.95" customHeight="1">
      <c r="B15" s="16"/>
      <c r="AR15" s="16"/>
      <c r="BE15" s="169"/>
      <c r="BS15" s="13" t="s">
        <v>4</v>
      </c>
    </row>
    <row r="16" spans="1:74" ht="12" customHeight="1">
      <c r="B16" s="16"/>
      <c r="D16" s="23" t="s">
        <v>31</v>
      </c>
      <c r="AK16" s="23" t="s">
        <v>25</v>
      </c>
      <c r="AN16" s="21" t="s">
        <v>32</v>
      </c>
      <c r="AR16" s="16"/>
      <c r="BE16" s="169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34</v>
      </c>
      <c r="AR17" s="16"/>
      <c r="BE17" s="169"/>
      <c r="BS17" s="13" t="s">
        <v>35</v>
      </c>
    </row>
    <row r="18" spans="2:71" ht="6.95" customHeight="1">
      <c r="B18" s="16"/>
      <c r="AR18" s="16"/>
      <c r="BE18" s="169"/>
      <c r="BS18" s="13" t="s">
        <v>6</v>
      </c>
    </row>
    <row r="19" spans="2:71" ht="12" customHeight="1">
      <c r="B19" s="16"/>
      <c r="D19" s="23" t="s">
        <v>36</v>
      </c>
      <c r="AK19" s="23" t="s">
        <v>25</v>
      </c>
      <c r="AN19" s="21" t="s">
        <v>1</v>
      </c>
      <c r="AR19" s="16"/>
      <c r="BE19" s="169"/>
      <c r="BS19" s="13" t="s">
        <v>6</v>
      </c>
    </row>
    <row r="20" spans="2:71" ht="18.399999999999999" customHeight="1">
      <c r="B20" s="16"/>
      <c r="E20" s="21" t="s">
        <v>37</v>
      </c>
      <c r="AK20" s="23" t="s">
        <v>28</v>
      </c>
      <c r="AN20" s="21" t="s">
        <v>1</v>
      </c>
      <c r="AR20" s="16"/>
      <c r="BE20" s="169"/>
      <c r="BS20" s="13" t="s">
        <v>35</v>
      </c>
    </row>
    <row r="21" spans="2:71" ht="6.95" customHeight="1">
      <c r="B21" s="16"/>
      <c r="AR21" s="16"/>
      <c r="BE21" s="169"/>
    </row>
    <row r="22" spans="2:71" ht="12" customHeight="1">
      <c r="B22" s="16"/>
      <c r="D22" s="23" t="s">
        <v>38</v>
      </c>
      <c r="AR22" s="16"/>
      <c r="BE22" s="169"/>
    </row>
    <row r="23" spans="2:71" ht="204" customHeight="1">
      <c r="B23" s="16"/>
      <c r="E23" s="175" t="s">
        <v>39</v>
      </c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R23" s="16"/>
      <c r="BE23" s="169"/>
    </row>
    <row r="24" spans="2:71" ht="6.95" customHeight="1">
      <c r="B24" s="16"/>
      <c r="AR24" s="16"/>
      <c r="BE24" s="169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69"/>
    </row>
    <row r="26" spans="2:71" s="1" customFormat="1" ht="25.9" customHeight="1">
      <c r="B26" s="28"/>
      <c r="D26" s="29" t="s">
        <v>40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6">
        <f>ROUND(AG94,2)</f>
        <v>0</v>
      </c>
      <c r="AL26" s="177"/>
      <c r="AM26" s="177"/>
      <c r="AN26" s="177"/>
      <c r="AO26" s="177"/>
      <c r="AR26" s="28"/>
      <c r="BE26" s="169"/>
    </row>
    <row r="27" spans="2:71" s="1" customFormat="1" ht="6.95" customHeight="1">
      <c r="B27" s="28"/>
      <c r="AR27" s="28"/>
      <c r="BE27" s="169"/>
    </row>
    <row r="28" spans="2:71" s="1" customFormat="1" ht="12.75">
      <c r="B28" s="28"/>
      <c r="L28" s="178" t="s">
        <v>41</v>
      </c>
      <c r="M28" s="178"/>
      <c r="N28" s="178"/>
      <c r="O28" s="178"/>
      <c r="P28" s="178"/>
      <c r="W28" s="178" t="s">
        <v>42</v>
      </c>
      <c r="X28" s="178"/>
      <c r="Y28" s="178"/>
      <c r="Z28" s="178"/>
      <c r="AA28" s="178"/>
      <c r="AB28" s="178"/>
      <c r="AC28" s="178"/>
      <c r="AD28" s="178"/>
      <c r="AE28" s="178"/>
      <c r="AK28" s="178" t="s">
        <v>43</v>
      </c>
      <c r="AL28" s="178"/>
      <c r="AM28" s="178"/>
      <c r="AN28" s="178"/>
      <c r="AO28" s="178"/>
      <c r="AR28" s="28"/>
      <c r="BE28" s="169"/>
    </row>
    <row r="29" spans="2:71" s="2" customFormat="1" ht="14.45" customHeight="1">
      <c r="B29" s="32"/>
      <c r="D29" s="23" t="s">
        <v>44</v>
      </c>
      <c r="F29" s="23" t="s">
        <v>45</v>
      </c>
      <c r="L29" s="163">
        <v>0.21</v>
      </c>
      <c r="M29" s="162"/>
      <c r="N29" s="162"/>
      <c r="O29" s="162"/>
      <c r="P29" s="162"/>
      <c r="W29" s="161">
        <f>ROUND(AZ94, 2)</f>
        <v>0</v>
      </c>
      <c r="X29" s="162"/>
      <c r="Y29" s="162"/>
      <c r="Z29" s="162"/>
      <c r="AA29" s="162"/>
      <c r="AB29" s="162"/>
      <c r="AC29" s="162"/>
      <c r="AD29" s="162"/>
      <c r="AE29" s="162"/>
      <c r="AK29" s="161">
        <f>ROUND(AV94, 2)</f>
        <v>0</v>
      </c>
      <c r="AL29" s="162"/>
      <c r="AM29" s="162"/>
      <c r="AN29" s="162"/>
      <c r="AO29" s="162"/>
      <c r="AR29" s="32"/>
      <c r="BE29" s="170"/>
    </row>
    <row r="30" spans="2:71" s="2" customFormat="1" ht="14.45" customHeight="1">
      <c r="B30" s="32"/>
      <c r="F30" s="23" t="s">
        <v>46</v>
      </c>
      <c r="L30" s="163">
        <v>0.12</v>
      </c>
      <c r="M30" s="162"/>
      <c r="N30" s="162"/>
      <c r="O30" s="162"/>
      <c r="P30" s="162"/>
      <c r="W30" s="161">
        <f>ROUND(BA94, 2)</f>
        <v>0</v>
      </c>
      <c r="X30" s="162"/>
      <c r="Y30" s="162"/>
      <c r="Z30" s="162"/>
      <c r="AA30" s="162"/>
      <c r="AB30" s="162"/>
      <c r="AC30" s="162"/>
      <c r="AD30" s="162"/>
      <c r="AE30" s="162"/>
      <c r="AK30" s="161">
        <f>ROUND(AW94, 2)</f>
        <v>0</v>
      </c>
      <c r="AL30" s="162"/>
      <c r="AM30" s="162"/>
      <c r="AN30" s="162"/>
      <c r="AO30" s="162"/>
      <c r="AR30" s="32"/>
      <c r="BE30" s="170"/>
    </row>
    <row r="31" spans="2:71" s="2" customFormat="1" ht="14.45" hidden="1" customHeight="1">
      <c r="B31" s="32"/>
      <c r="F31" s="23" t="s">
        <v>47</v>
      </c>
      <c r="L31" s="163">
        <v>0.21</v>
      </c>
      <c r="M31" s="162"/>
      <c r="N31" s="162"/>
      <c r="O31" s="162"/>
      <c r="P31" s="162"/>
      <c r="W31" s="161">
        <f>ROUND(BB94, 2)</f>
        <v>0</v>
      </c>
      <c r="X31" s="162"/>
      <c r="Y31" s="162"/>
      <c r="Z31" s="162"/>
      <c r="AA31" s="162"/>
      <c r="AB31" s="162"/>
      <c r="AC31" s="162"/>
      <c r="AD31" s="162"/>
      <c r="AE31" s="162"/>
      <c r="AK31" s="161">
        <v>0</v>
      </c>
      <c r="AL31" s="162"/>
      <c r="AM31" s="162"/>
      <c r="AN31" s="162"/>
      <c r="AO31" s="162"/>
      <c r="AR31" s="32"/>
      <c r="BE31" s="170"/>
    </row>
    <row r="32" spans="2:71" s="2" customFormat="1" ht="14.45" hidden="1" customHeight="1">
      <c r="B32" s="32"/>
      <c r="F32" s="23" t="s">
        <v>48</v>
      </c>
      <c r="L32" s="163">
        <v>0.12</v>
      </c>
      <c r="M32" s="162"/>
      <c r="N32" s="162"/>
      <c r="O32" s="162"/>
      <c r="P32" s="162"/>
      <c r="W32" s="161">
        <f>ROUND(BC94, 2)</f>
        <v>0</v>
      </c>
      <c r="X32" s="162"/>
      <c r="Y32" s="162"/>
      <c r="Z32" s="162"/>
      <c r="AA32" s="162"/>
      <c r="AB32" s="162"/>
      <c r="AC32" s="162"/>
      <c r="AD32" s="162"/>
      <c r="AE32" s="162"/>
      <c r="AK32" s="161">
        <v>0</v>
      </c>
      <c r="AL32" s="162"/>
      <c r="AM32" s="162"/>
      <c r="AN32" s="162"/>
      <c r="AO32" s="162"/>
      <c r="AR32" s="32"/>
      <c r="BE32" s="170"/>
    </row>
    <row r="33" spans="2:57" s="2" customFormat="1" ht="14.45" hidden="1" customHeight="1">
      <c r="B33" s="32"/>
      <c r="F33" s="23" t="s">
        <v>49</v>
      </c>
      <c r="L33" s="163">
        <v>0</v>
      </c>
      <c r="M33" s="162"/>
      <c r="N33" s="162"/>
      <c r="O33" s="162"/>
      <c r="P33" s="162"/>
      <c r="W33" s="161">
        <f>ROUND(BD94, 2)</f>
        <v>0</v>
      </c>
      <c r="X33" s="162"/>
      <c r="Y33" s="162"/>
      <c r="Z33" s="162"/>
      <c r="AA33" s="162"/>
      <c r="AB33" s="162"/>
      <c r="AC33" s="162"/>
      <c r="AD33" s="162"/>
      <c r="AE33" s="162"/>
      <c r="AK33" s="161">
        <v>0</v>
      </c>
      <c r="AL33" s="162"/>
      <c r="AM33" s="162"/>
      <c r="AN33" s="162"/>
      <c r="AO33" s="162"/>
      <c r="AR33" s="32"/>
      <c r="BE33" s="170"/>
    </row>
    <row r="34" spans="2:57" s="1" customFormat="1" ht="6.95" customHeight="1">
      <c r="B34" s="28"/>
      <c r="AR34" s="28"/>
      <c r="BE34" s="169"/>
    </row>
    <row r="35" spans="2:57" s="1" customFormat="1" ht="25.9" customHeight="1">
      <c r="B35" s="28"/>
      <c r="C35" s="33"/>
      <c r="D35" s="34" t="s">
        <v>50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51</v>
      </c>
      <c r="U35" s="35"/>
      <c r="V35" s="35"/>
      <c r="W35" s="35"/>
      <c r="X35" s="167" t="s">
        <v>52</v>
      </c>
      <c r="Y35" s="165"/>
      <c r="Z35" s="165"/>
      <c r="AA35" s="165"/>
      <c r="AB35" s="165"/>
      <c r="AC35" s="35"/>
      <c r="AD35" s="35"/>
      <c r="AE35" s="35"/>
      <c r="AF35" s="35"/>
      <c r="AG35" s="35"/>
      <c r="AH35" s="35"/>
      <c r="AI35" s="35"/>
      <c r="AJ35" s="35"/>
      <c r="AK35" s="164">
        <f>SUM(AK26:AK33)</f>
        <v>0</v>
      </c>
      <c r="AL35" s="165"/>
      <c r="AM35" s="165"/>
      <c r="AN35" s="165"/>
      <c r="AO35" s="166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53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54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8"/>
      <c r="D60" s="39" t="s">
        <v>55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56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55</v>
      </c>
      <c r="AI60" s="30"/>
      <c r="AJ60" s="30"/>
      <c r="AK60" s="30"/>
      <c r="AL60" s="30"/>
      <c r="AM60" s="39" t="s">
        <v>56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8"/>
      <c r="D64" s="37" t="s">
        <v>57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58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8"/>
      <c r="D75" s="39" t="s">
        <v>55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56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55</v>
      </c>
      <c r="AI75" s="30"/>
      <c r="AJ75" s="30"/>
      <c r="AK75" s="30"/>
      <c r="AL75" s="30"/>
      <c r="AM75" s="39" t="s">
        <v>56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59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BD-STOCHOV-1111204</v>
      </c>
      <c r="AR84" s="44"/>
    </row>
    <row r="85" spans="1:91" s="4" customFormat="1" ht="36.950000000000003" customHeight="1">
      <c r="B85" s="45"/>
      <c r="C85" s="46" t="s">
        <v>16</v>
      </c>
      <c r="L85" s="189" t="str">
        <f>K6</f>
        <v>BD STOCHOV - OPRAVNÉ PRÁCE - VEDENÍ ROZVODŮ LEŽATÉHO POTRUBÍ SV, TV A CIRKULACE V SUTERÉNECH BD</v>
      </c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  <c r="AL85" s="190"/>
      <c r="AM85" s="190"/>
      <c r="AN85" s="190"/>
      <c r="AO85" s="190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>STOCHOV</v>
      </c>
      <c r="AI87" s="23" t="s">
        <v>22</v>
      </c>
      <c r="AM87" s="191" t="str">
        <f>IF(AN8= "","",AN8)</f>
        <v>11. 11. 2024</v>
      </c>
      <c r="AN87" s="191"/>
      <c r="AR87" s="28"/>
    </row>
    <row r="88" spans="1:91" s="1" customFormat="1" ht="6.95" customHeight="1">
      <c r="B88" s="28"/>
      <c r="AR88" s="28"/>
    </row>
    <row r="89" spans="1:91" s="1" customFormat="1" ht="40.15" customHeight="1">
      <c r="B89" s="28"/>
      <c r="C89" s="23" t="s">
        <v>24</v>
      </c>
      <c r="L89" s="3" t="str">
        <f>IF(E11= "","",E11)</f>
        <v>Město Stochov, Jaroslava Šípka 486, 273 03 Stochov</v>
      </c>
      <c r="AI89" s="23" t="s">
        <v>31</v>
      </c>
      <c r="AM89" s="192" t="str">
        <f>IF(E17="","",E17)</f>
        <v>DEKPROJEKT s.r.o.,Tiskařská 257/10,108 00 Praha 10</v>
      </c>
      <c r="AN89" s="193"/>
      <c r="AO89" s="193"/>
      <c r="AP89" s="193"/>
      <c r="AR89" s="28"/>
      <c r="AS89" s="194" t="s">
        <v>60</v>
      </c>
      <c r="AT89" s="195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29</v>
      </c>
      <c r="L90" s="3" t="str">
        <f>IF(E14= "Vyplň údaj","",E14)</f>
        <v/>
      </c>
      <c r="AI90" s="23" t="s">
        <v>36</v>
      </c>
      <c r="AM90" s="192" t="str">
        <f>IF(E20="","",E20)</f>
        <v xml:space="preserve"> </v>
      </c>
      <c r="AN90" s="193"/>
      <c r="AO90" s="193"/>
      <c r="AP90" s="193"/>
      <c r="AR90" s="28"/>
      <c r="AS90" s="196"/>
      <c r="AT90" s="197"/>
      <c r="BD90" s="52"/>
    </row>
    <row r="91" spans="1:91" s="1" customFormat="1" ht="10.9" customHeight="1">
      <c r="B91" s="28"/>
      <c r="AR91" s="28"/>
      <c r="AS91" s="196"/>
      <c r="AT91" s="197"/>
      <c r="BD91" s="52"/>
    </row>
    <row r="92" spans="1:91" s="1" customFormat="1" ht="29.25" customHeight="1">
      <c r="B92" s="28"/>
      <c r="C92" s="184" t="s">
        <v>61</v>
      </c>
      <c r="D92" s="185"/>
      <c r="E92" s="185"/>
      <c r="F92" s="185"/>
      <c r="G92" s="185"/>
      <c r="H92" s="53"/>
      <c r="I92" s="187" t="s">
        <v>62</v>
      </c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6" t="s">
        <v>63</v>
      </c>
      <c r="AH92" s="185"/>
      <c r="AI92" s="185"/>
      <c r="AJ92" s="185"/>
      <c r="AK92" s="185"/>
      <c r="AL92" s="185"/>
      <c r="AM92" s="185"/>
      <c r="AN92" s="187" t="s">
        <v>64</v>
      </c>
      <c r="AO92" s="185"/>
      <c r="AP92" s="188"/>
      <c r="AQ92" s="54" t="s">
        <v>65</v>
      </c>
      <c r="AR92" s="28"/>
      <c r="AS92" s="55" t="s">
        <v>66</v>
      </c>
      <c r="AT92" s="56" t="s">
        <v>67</v>
      </c>
      <c r="AU92" s="56" t="s">
        <v>68</v>
      </c>
      <c r="AV92" s="56" t="s">
        <v>69</v>
      </c>
      <c r="AW92" s="56" t="s">
        <v>70</v>
      </c>
      <c r="AX92" s="56" t="s">
        <v>71</v>
      </c>
      <c r="AY92" s="56" t="s">
        <v>72</v>
      </c>
      <c r="AZ92" s="56" t="s">
        <v>73</v>
      </c>
      <c r="BA92" s="56" t="s">
        <v>74</v>
      </c>
      <c r="BB92" s="56" t="s">
        <v>75</v>
      </c>
      <c r="BC92" s="56" t="s">
        <v>76</v>
      </c>
      <c r="BD92" s="57" t="s">
        <v>77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78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82">
        <f>ROUND(SUM(AG95:AG98),2)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63" t="s">
        <v>1</v>
      </c>
      <c r="AR94" s="59"/>
      <c r="AS94" s="64">
        <f>ROUND(SUM(AS95:AS98),2)</f>
        <v>0</v>
      </c>
      <c r="AT94" s="65">
        <f>ROUND(SUM(AV94:AW94),2)</f>
        <v>0</v>
      </c>
      <c r="AU94" s="66">
        <f>ROUND(SUM(AU95:AU98),5)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ROUND(SUM(AZ95:AZ98),2)</f>
        <v>0</v>
      </c>
      <c r="BA94" s="65">
        <f>ROUND(SUM(BA95:BA98),2)</f>
        <v>0</v>
      </c>
      <c r="BB94" s="65">
        <f>ROUND(SUM(BB95:BB98),2)</f>
        <v>0</v>
      </c>
      <c r="BC94" s="65">
        <f>ROUND(SUM(BC95:BC98),2)</f>
        <v>0</v>
      </c>
      <c r="BD94" s="67">
        <f>ROUND(SUM(BD95:BD98),2)</f>
        <v>0</v>
      </c>
      <c r="BS94" s="68" t="s">
        <v>79</v>
      </c>
      <c r="BT94" s="68" t="s">
        <v>80</v>
      </c>
      <c r="BU94" s="69" t="s">
        <v>81</v>
      </c>
      <c r="BV94" s="68" t="s">
        <v>82</v>
      </c>
      <c r="BW94" s="68" t="s">
        <v>5</v>
      </c>
      <c r="BX94" s="68" t="s">
        <v>83</v>
      </c>
      <c r="CL94" s="68" t="s">
        <v>1</v>
      </c>
    </row>
    <row r="95" spans="1:91" s="6" customFormat="1" ht="24.75" customHeight="1">
      <c r="A95" s="70" t="s">
        <v>84</v>
      </c>
      <c r="B95" s="71"/>
      <c r="C95" s="72"/>
      <c r="D95" s="181" t="s">
        <v>85</v>
      </c>
      <c r="E95" s="181"/>
      <c r="F95" s="181"/>
      <c r="G95" s="181"/>
      <c r="H95" s="181"/>
      <c r="I95" s="73"/>
      <c r="J95" s="181" t="s">
        <v>86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'BLOK 18 - BD Stochov blok...'!J30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74" t="s">
        <v>87</v>
      </c>
      <c r="AR95" s="71"/>
      <c r="AS95" s="75">
        <v>0</v>
      </c>
      <c r="AT95" s="76">
        <f>ROUND(SUM(AV95:AW95),2)</f>
        <v>0</v>
      </c>
      <c r="AU95" s="77">
        <f>'BLOK 18 - BD Stochov blok...'!P124</f>
        <v>0</v>
      </c>
      <c r="AV95" s="76">
        <f>'BLOK 18 - BD Stochov blok...'!J33</f>
        <v>0</v>
      </c>
      <c r="AW95" s="76">
        <f>'BLOK 18 - BD Stochov blok...'!J34</f>
        <v>0</v>
      </c>
      <c r="AX95" s="76">
        <f>'BLOK 18 - BD Stochov blok...'!J35</f>
        <v>0</v>
      </c>
      <c r="AY95" s="76">
        <f>'BLOK 18 - BD Stochov blok...'!J36</f>
        <v>0</v>
      </c>
      <c r="AZ95" s="76">
        <f>'BLOK 18 - BD Stochov blok...'!F33</f>
        <v>0</v>
      </c>
      <c r="BA95" s="76">
        <f>'BLOK 18 - BD Stochov blok...'!F34</f>
        <v>0</v>
      </c>
      <c r="BB95" s="76">
        <f>'BLOK 18 - BD Stochov blok...'!F35</f>
        <v>0</v>
      </c>
      <c r="BC95" s="76">
        <f>'BLOK 18 - BD Stochov blok...'!F36</f>
        <v>0</v>
      </c>
      <c r="BD95" s="78">
        <f>'BLOK 18 - BD Stochov blok...'!F37</f>
        <v>0</v>
      </c>
      <c r="BT95" s="79" t="s">
        <v>88</v>
      </c>
      <c r="BV95" s="79" t="s">
        <v>82</v>
      </c>
      <c r="BW95" s="79" t="s">
        <v>89</v>
      </c>
      <c r="BX95" s="79" t="s">
        <v>5</v>
      </c>
      <c r="CL95" s="79" t="s">
        <v>1</v>
      </c>
      <c r="CM95" s="79" t="s">
        <v>88</v>
      </c>
    </row>
    <row r="96" spans="1:91" s="6" customFormat="1" ht="24.75" customHeight="1">
      <c r="A96" s="70" t="s">
        <v>84</v>
      </c>
      <c r="B96" s="71"/>
      <c r="C96" s="72"/>
      <c r="D96" s="181" t="s">
        <v>90</v>
      </c>
      <c r="E96" s="181"/>
      <c r="F96" s="181"/>
      <c r="G96" s="181"/>
      <c r="H96" s="181"/>
      <c r="I96" s="73"/>
      <c r="J96" s="181" t="s">
        <v>91</v>
      </c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79">
        <f>'BLOK 24 - BD Stochov blok...'!J30</f>
        <v>0</v>
      </c>
      <c r="AH96" s="180"/>
      <c r="AI96" s="180"/>
      <c r="AJ96" s="180"/>
      <c r="AK96" s="180"/>
      <c r="AL96" s="180"/>
      <c r="AM96" s="180"/>
      <c r="AN96" s="179">
        <f>SUM(AG96,AT96)</f>
        <v>0</v>
      </c>
      <c r="AO96" s="180"/>
      <c r="AP96" s="180"/>
      <c r="AQ96" s="74" t="s">
        <v>87</v>
      </c>
      <c r="AR96" s="71"/>
      <c r="AS96" s="75">
        <v>0</v>
      </c>
      <c r="AT96" s="76">
        <f>ROUND(SUM(AV96:AW96),2)</f>
        <v>0</v>
      </c>
      <c r="AU96" s="77">
        <f>'BLOK 24 - BD Stochov blok...'!P124</f>
        <v>0</v>
      </c>
      <c r="AV96" s="76">
        <f>'BLOK 24 - BD Stochov blok...'!J33</f>
        <v>0</v>
      </c>
      <c r="AW96" s="76">
        <f>'BLOK 24 - BD Stochov blok...'!J34</f>
        <v>0</v>
      </c>
      <c r="AX96" s="76">
        <f>'BLOK 24 - BD Stochov blok...'!J35</f>
        <v>0</v>
      </c>
      <c r="AY96" s="76">
        <f>'BLOK 24 - BD Stochov blok...'!J36</f>
        <v>0</v>
      </c>
      <c r="AZ96" s="76">
        <f>'BLOK 24 - BD Stochov blok...'!F33</f>
        <v>0</v>
      </c>
      <c r="BA96" s="76">
        <f>'BLOK 24 - BD Stochov blok...'!F34</f>
        <v>0</v>
      </c>
      <c r="BB96" s="76">
        <f>'BLOK 24 - BD Stochov blok...'!F35</f>
        <v>0</v>
      </c>
      <c r="BC96" s="76">
        <f>'BLOK 24 - BD Stochov blok...'!F36</f>
        <v>0</v>
      </c>
      <c r="BD96" s="78">
        <f>'BLOK 24 - BD Stochov blok...'!F37</f>
        <v>0</v>
      </c>
      <c r="BT96" s="79" t="s">
        <v>88</v>
      </c>
      <c r="BV96" s="79" t="s">
        <v>82</v>
      </c>
      <c r="BW96" s="79" t="s">
        <v>92</v>
      </c>
      <c r="BX96" s="79" t="s">
        <v>5</v>
      </c>
      <c r="CL96" s="79" t="s">
        <v>1</v>
      </c>
      <c r="CM96" s="79" t="s">
        <v>88</v>
      </c>
    </row>
    <row r="97" spans="1:91" s="6" customFormat="1" ht="24.75" customHeight="1">
      <c r="A97" s="70" t="s">
        <v>84</v>
      </c>
      <c r="B97" s="71"/>
      <c r="C97" s="72"/>
      <c r="D97" s="181" t="s">
        <v>93</v>
      </c>
      <c r="E97" s="181"/>
      <c r="F97" s="181"/>
      <c r="G97" s="181"/>
      <c r="H97" s="181"/>
      <c r="I97" s="73"/>
      <c r="J97" s="181" t="s">
        <v>94</v>
      </c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79">
        <f>'BLOK 28 - BD Stochov blok...'!J30</f>
        <v>0</v>
      </c>
      <c r="AH97" s="180"/>
      <c r="AI97" s="180"/>
      <c r="AJ97" s="180"/>
      <c r="AK97" s="180"/>
      <c r="AL97" s="180"/>
      <c r="AM97" s="180"/>
      <c r="AN97" s="179">
        <f>SUM(AG97,AT97)</f>
        <v>0</v>
      </c>
      <c r="AO97" s="180"/>
      <c r="AP97" s="180"/>
      <c r="AQ97" s="74" t="s">
        <v>87</v>
      </c>
      <c r="AR97" s="71"/>
      <c r="AS97" s="75">
        <v>0</v>
      </c>
      <c r="AT97" s="76">
        <f>ROUND(SUM(AV97:AW97),2)</f>
        <v>0</v>
      </c>
      <c r="AU97" s="77">
        <f>'BLOK 28 - BD Stochov blok...'!P124</f>
        <v>0</v>
      </c>
      <c r="AV97" s="76">
        <f>'BLOK 28 - BD Stochov blok...'!J33</f>
        <v>0</v>
      </c>
      <c r="AW97" s="76">
        <f>'BLOK 28 - BD Stochov blok...'!J34</f>
        <v>0</v>
      </c>
      <c r="AX97" s="76">
        <f>'BLOK 28 - BD Stochov blok...'!J35</f>
        <v>0</v>
      </c>
      <c r="AY97" s="76">
        <f>'BLOK 28 - BD Stochov blok...'!J36</f>
        <v>0</v>
      </c>
      <c r="AZ97" s="76">
        <f>'BLOK 28 - BD Stochov blok...'!F33</f>
        <v>0</v>
      </c>
      <c r="BA97" s="76">
        <f>'BLOK 28 - BD Stochov blok...'!F34</f>
        <v>0</v>
      </c>
      <c r="BB97" s="76">
        <f>'BLOK 28 - BD Stochov blok...'!F35</f>
        <v>0</v>
      </c>
      <c r="BC97" s="76">
        <f>'BLOK 28 - BD Stochov blok...'!F36</f>
        <v>0</v>
      </c>
      <c r="BD97" s="78">
        <f>'BLOK 28 - BD Stochov blok...'!F37</f>
        <v>0</v>
      </c>
      <c r="BT97" s="79" t="s">
        <v>88</v>
      </c>
      <c r="BV97" s="79" t="s">
        <v>82</v>
      </c>
      <c r="BW97" s="79" t="s">
        <v>95</v>
      </c>
      <c r="BX97" s="79" t="s">
        <v>5</v>
      </c>
      <c r="CL97" s="79" t="s">
        <v>1</v>
      </c>
      <c r="CM97" s="79" t="s">
        <v>88</v>
      </c>
    </row>
    <row r="98" spans="1:91" s="6" customFormat="1" ht="24.75" customHeight="1">
      <c r="A98" s="70" t="s">
        <v>84</v>
      </c>
      <c r="B98" s="71"/>
      <c r="C98" s="72"/>
      <c r="D98" s="181" t="s">
        <v>96</v>
      </c>
      <c r="E98" s="181"/>
      <c r="F98" s="181"/>
      <c r="G98" s="181"/>
      <c r="H98" s="181"/>
      <c r="I98" s="73"/>
      <c r="J98" s="181" t="s">
        <v>97</v>
      </c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79">
        <f>'BLOK 45 - BD Stochov blok...'!J30</f>
        <v>0</v>
      </c>
      <c r="AH98" s="180"/>
      <c r="AI98" s="180"/>
      <c r="AJ98" s="180"/>
      <c r="AK98" s="180"/>
      <c r="AL98" s="180"/>
      <c r="AM98" s="180"/>
      <c r="AN98" s="179">
        <f>SUM(AG98,AT98)</f>
        <v>0</v>
      </c>
      <c r="AO98" s="180"/>
      <c r="AP98" s="180"/>
      <c r="AQ98" s="74" t="s">
        <v>87</v>
      </c>
      <c r="AR98" s="71"/>
      <c r="AS98" s="80">
        <v>0</v>
      </c>
      <c r="AT98" s="81">
        <f>ROUND(SUM(AV98:AW98),2)</f>
        <v>0</v>
      </c>
      <c r="AU98" s="82">
        <f>'BLOK 45 - BD Stochov blok...'!P124</f>
        <v>0</v>
      </c>
      <c r="AV98" s="81">
        <f>'BLOK 45 - BD Stochov blok...'!J33</f>
        <v>0</v>
      </c>
      <c r="AW98" s="81">
        <f>'BLOK 45 - BD Stochov blok...'!J34</f>
        <v>0</v>
      </c>
      <c r="AX98" s="81">
        <f>'BLOK 45 - BD Stochov blok...'!J35</f>
        <v>0</v>
      </c>
      <c r="AY98" s="81">
        <f>'BLOK 45 - BD Stochov blok...'!J36</f>
        <v>0</v>
      </c>
      <c r="AZ98" s="81">
        <f>'BLOK 45 - BD Stochov blok...'!F33</f>
        <v>0</v>
      </c>
      <c r="BA98" s="81">
        <f>'BLOK 45 - BD Stochov blok...'!F34</f>
        <v>0</v>
      </c>
      <c r="BB98" s="81">
        <f>'BLOK 45 - BD Stochov blok...'!F35</f>
        <v>0</v>
      </c>
      <c r="BC98" s="81">
        <f>'BLOK 45 - BD Stochov blok...'!F36</f>
        <v>0</v>
      </c>
      <c r="BD98" s="83">
        <f>'BLOK 45 - BD Stochov blok...'!F37</f>
        <v>0</v>
      </c>
      <c r="BT98" s="79" t="s">
        <v>88</v>
      </c>
      <c r="BV98" s="79" t="s">
        <v>82</v>
      </c>
      <c r="BW98" s="79" t="s">
        <v>98</v>
      </c>
      <c r="BX98" s="79" t="s">
        <v>5</v>
      </c>
      <c r="CL98" s="79" t="s">
        <v>1</v>
      </c>
      <c r="CM98" s="79" t="s">
        <v>88</v>
      </c>
    </row>
    <row r="99" spans="1:91" s="1" customFormat="1" ht="30" customHeight="1">
      <c r="B99" s="28"/>
      <c r="AR99" s="28"/>
    </row>
    <row r="100" spans="1:91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28"/>
    </row>
  </sheetData>
  <sheetProtection algorithmName="SHA-512" hashValue="oC2reGdQpVvN2h8/FGhirlmEb+EbmqLIl5qAMgJNdzE0W97rk+2iafZOWI1FjeMEIU9paXfmoTS1NaJ6qwX1lw==" saltValue="aI03rf+f7z5WRZTm2ASXNJnVzmi6taYN8q+Uus6hFGi9lRv5vZMzhWGBTpenxzD3zM1DrjUvWC5gkR4nFxZ5CQ==" spinCount="100000" sheet="1" objects="1" scenarios="1" formatColumns="0" formatRows="0"/>
  <mergeCells count="54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K30:AO30"/>
    <mergeCell ref="L30:P30"/>
    <mergeCell ref="W30:AE30"/>
    <mergeCell ref="L31:P31"/>
    <mergeCell ref="AN98:AP98"/>
    <mergeCell ref="AG98:AM98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BLOK 18 - BD Stochov blok...'!C2" display="/" xr:uid="{00000000-0004-0000-0000-000000000000}"/>
    <hyperlink ref="A96" location="'BLOK 24 - BD Stochov blok...'!C2" display="/" xr:uid="{00000000-0004-0000-0000-000001000000}"/>
    <hyperlink ref="A97" location="'BLOK 28 - BD Stochov blok...'!C2" display="/" xr:uid="{00000000-0004-0000-0000-000002000000}"/>
    <hyperlink ref="A98" location="'BLOK 45 - BD Stochov blok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3"/>
  <sheetViews>
    <sheetView showGridLines="0" tabSelected="1" topLeftCell="A118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AT2" s="13" t="s">
        <v>89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88</v>
      </c>
    </row>
    <row r="4" spans="2:46" ht="24.95" customHeight="1">
      <c r="B4" s="16"/>
      <c r="D4" s="17" t="s">
        <v>99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26.25" customHeight="1">
      <c r="B7" s="16"/>
      <c r="E7" s="199" t="str">
        <f>'Rekapitulace stavby'!K6</f>
        <v>BD STOCHOV - OPRAVNÉ PRÁCE - VEDENÍ ROZVODŮ LEŽATÉHO POTRUBÍ SV, TV A CIRKULACE V SUTERÉNECH BD</v>
      </c>
      <c r="F7" s="200"/>
      <c r="G7" s="200"/>
      <c r="H7" s="200"/>
      <c r="L7" s="16"/>
    </row>
    <row r="8" spans="2:46" s="1" customFormat="1" ht="12" customHeight="1">
      <c r="B8" s="28"/>
      <c r="D8" s="23" t="s">
        <v>100</v>
      </c>
      <c r="L8" s="28"/>
    </row>
    <row r="9" spans="2:46" s="1" customFormat="1" ht="16.5" customHeight="1">
      <c r="B9" s="28"/>
      <c r="E9" s="189" t="s">
        <v>101</v>
      </c>
      <c r="F9" s="198"/>
      <c r="G9" s="198"/>
      <c r="H9" s="198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11. 11. 2024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">
        <v>26</v>
      </c>
      <c r="L14" s="28"/>
    </row>
    <row r="15" spans="2:46" s="1" customFormat="1" ht="18" customHeight="1">
      <c r="B15" s="28"/>
      <c r="E15" s="21" t="s">
        <v>27</v>
      </c>
      <c r="I15" s="23" t="s">
        <v>28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29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1" t="str">
        <f>'Rekapitulace stavby'!E14</f>
        <v>Vyplň údaj</v>
      </c>
      <c r="F18" s="171"/>
      <c r="G18" s="171"/>
      <c r="H18" s="171"/>
      <c r="I18" s="23" t="s">
        <v>28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31</v>
      </c>
      <c r="I20" s="23" t="s">
        <v>25</v>
      </c>
      <c r="J20" s="21" t="s">
        <v>32</v>
      </c>
      <c r="L20" s="28"/>
    </row>
    <row r="21" spans="2:12" s="1" customFormat="1" ht="18" customHeight="1">
      <c r="B21" s="28"/>
      <c r="E21" s="21" t="s">
        <v>33</v>
      </c>
      <c r="I21" s="23" t="s">
        <v>28</v>
      </c>
      <c r="J21" s="21" t="s">
        <v>34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36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28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38</v>
      </c>
      <c r="L26" s="28"/>
    </row>
    <row r="27" spans="2:12" s="7" customFormat="1" ht="167.25" customHeight="1">
      <c r="B27" s="85"/>
      <c r="E27" s="175" t="s">
        <v>102</v>
      </c>
      <c r="F27" s="175"/>
      <c r="G27" s="175"/>
      <c r="H27" s="175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40</v>
      </c>
      <c r="J30" s="62">
        <f>ROUND(J124,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42</v>
      </c>
      <c r="I32" s="31" t="s">
        <v>41</v>
      </c>
      <c r="J32" s="31" t="s">
        <v>43</v>
      </c>
      <c r="L32" s="28"/>
    </row>
    <row r="33" spans="2:12" s="1" customFormat="1" ht="14.45" customHeight="1">
      <c r="B33" s="28"/>
      <c r="D33" s="51" t="s">
        <v>44</v>
      </c>
      <c r="E33" s="23" t="s">
        <v>45</v>
      </c>
      <c r="F33" s="87">
        <f>ROUND((SUM(BE124:BE202)),  2)</f>
        <v>0</v>
      </c>
      <c r="I33" s="88">
        <v>0.21</v>
      </c>
      <c r="J33" s="87">
        <f>ROUND(((SUM(BE124:BE202))*I33),  2)</f>
        <v>0</v>
      </c>
      <c r="L33" s="28"/>
    </row>
    <row r="34" spans="2:12" s="1" customFormat="1" ht="14.45" customHeight="1">
      <c r="B34" s="28"/>
      <c r="E34" s="23" t="s">
        <v>46</v>
      </c>
      <c r="F34" s="87">
        <f>ROUND((SUM(BF124:BF202)),  2)</f>
        <v>0</v>
      </c>
      <c r="I34" s="88">
        <v>0.12</v>
      </c>
      <c r="J34" s="87">
        <f>ROUND(((SUM(BF124:BF202))*I34),  2)</f>
        <v>0</v>
      </c>
      <c r="L34" s="28"/>
    </row>
    <row r="35" spans="2:12" s="1" customFormat="1" ht="14.45" hidden="1" customHeight="1">
      <c r="B35" s="28"/>
      <c r="E35" s="23" t="s">
        <v>47</v>
      </c>
      <c r="F35" s="87">
        <f>ROUND((SUM(BG124:BG202)),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48</v>
      </c>
      <c r="F36" s="87">
        <f>ROUND((SUM(BH124:BH202)),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49</v>
      </c>
      <c r="F37" s="87">
        <f>ROUND((SUM(BI124:BI202)),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50</v>
      </c>
      <c r="E39" s="53"/>
      <c r="F39" s="53"/>
      <c r="G39" s="91" t="s">
        <v>51</v>
      </c>
      <c r="H39" s="92" t="s">
        <v>52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53</v>
      </c>
      <c r="E50" s="38"/>
      <c r="F50" s="38"/>
      <c r="G50" s="37" t="s">
        <v>54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55</v>
      </c>
      <c r="E61" s="30"/>
      <c r="F61" s="95" t="s">
        <v>56</v>
      </c>
      <c r="G61" s="39" t="s">
        <v>55</v>
      </c>
      <c r="H61" s="30"/>
      <c r="I61" s="30"/>
      <c r="J61" s="96" t="s">
        <v>56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57</v>
      </c>
      <c r="E65" s="38"/>
      <c r="F65" s="38"/>
      <c r="G65" s="37" t="s">
        <v>58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55</v>
      </c>
      <c r="E76" s="30"/>
      <c r="F76" s="95" t="s">
        <v>56</v>
      </c>
      <c r="G76" s="39" t="s">
        <v>55</v>
      </c>
      <c r="H76" s="30"/>
      <c r="I76" s="30"/>
      <c r="J76" s="96" t="s">
        <v>56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103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26.25" customHeight="1">
      <c r="B85" s="28"/>
      <c r="E85" s="199" t="str">
        <f>E7</f>
        <v>BD STOCHOV - OPRAVNÉ PRÁCE - VEDENÍ ROZVODŮ LEŽATÉHO POTRUBÍ SV, TV A CIRKULACE V SUTERÉNECH BD</v>
      </c>
      <c r="F85" s="200"/>
      <c r="G85" s="200"/>
      <c r="H85" s="200"/>
      <c r="L85" s="28"/>
    </row>
    <row r="86" spans="2:47" s="1" customFormat="1" ht="12" customHeight="1">
      <c r="B86" s="28"/>
      <c r="C86" s="23" t="s">
        <v>100</v>
      </c>
      <c r="L86" s="28"/>
    </row>
    <row r="87" spans="2:47" s="1" customFormat="1" ht="16.5" customHeight="1">
      <c r="B87" s="28"/>
      <c r="E87" s="189" t="str">
        <f>E9</f>
        <v>BLOK 18 - BD Stochov blok 18 - VÝMĚNA VNITŘNÍHO VODOVODU</v>
      </c>
      <c r="F87" s="198"/>
      <c r="G87" s="198"/>
      <c r="H87" s="198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STOCHOV</v>
      </c>
      <c r="I89" s="23" t="s">
        <v>22</v>
      </c>
      <c r="J89" s="48" t="str">
        <f>IF(J12="","",J12)</f>
        <v>11. 11. 2024</v>
      </c>
      <c r="L89" s="28"/>
    </row>
    <row r="90" spans="2:47" s="1" customFormat="1" ht="6.95" customHeight="1">
      <c r="B90" s="28"/>
      <c r="L90" s="28"/>
    </row>
    <row r="91" spans="2:47" s="1" customFormat="1" ht="54.4" customHeight="1">
      <c r="B91" s="28"/>
      <c r="C91" s="23" t="s">
        <v>24</v>
      </c>
      <c r="F91" s="21" t="str">
        <f>E15</f>
        <v>Město Stochov, Jaroslava Šípka 486, 273 03 Stochov</v>
      </c>
      <c r="I91" s="23" t="s">
        <v>31</v>
      </c>
      <c r="J91" s="26" t="str">
        <f>E21</f>
        <v>DEKPROJEKT s.r.o.,Tiskařská 257/10,108 00 Praha 10</v>
      </c>
      <c r="L91" s="28"/>
    </row>
    <row r="92" spans="2:47" s="1" customFormat="1" ht="15.2" customHeight="1">
      <c r="B92" s="28"/>
      <c r="C92" s="23" t="s">
        <v>29</v>
      </c>
      <c r="F92" s="21" t="str">
        <f>IF(E18="","",E18)</f>
        <v>Vyplň údaj</v>
      </c>
      <c r="I92" s="23" t="s">
        <v>36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104</v>
      </c>
      <c r="D94" s="89"/>
      <c r="E94" s="89"/>
      <c r="F94" s="89"/>
      <c r="G94" s="89"/>
      <c r="H94" s="89"/>
      <c r="I94" s="89"/>
      <c r="J94" s="98" t="s">
        <v>105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106</v>
      </c>
      <c r="J96" s="62">
        <f>J124</f>
        <v>0</v>
      </c>
      <c r="L96" s="28"/>
      <c r="AU96" s="13" t="s">
        <v>107</v>
      </c>
    </row>
    <row r="97" spans="2:12" s="8" customFormat="1" ht="24.95" customHeight="1">
      <c r="B97" s="100"/>
      <c r="D97" s="101" t="s">
        <v>108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4"/>
      <c r="D98" s="105" t="s">
        <v>109</v>
      </c>
      <c r="E98" s="106"/>
      <c r="F98" s="106"/>
      <c r="G98" s="106"/>
      <c r="H98" s="106"/>
      <c r="I98" s="106"/>
      <c r="J98" s="107">
        <f>J126</f>
        <v>0</v>
      </c>
      <c r="L98" s="104"/>
    </row>
    <row r="99" spans="2:12" s="9" customFormat="1" ht="19.899999999999999" customHeight="1">
      <c r="B99" s="104"/>
      <c r="D99" s="105" t="s">
        <v>110</v>
      </c>
      <c r="E99" s="106"/>
      <c r="F99" s="106"/>
      <c r="G99" s="106"/>
      <c r="H99" s="106"/>
      <c r="I99" s="106"/>
      <c r="J99" s="107">
        <f>J128</f>
        <v>0</v>
      </c>
      <c r="L99" s="104"/>
    </row>
    <row r="100" spans="2:12" s="8" customFormat="1" ht="24.95" customHeight="1">
      <c r="B100" s="100"/>
      <c r="D100" s="101" t="s">
        <v>111</v>
      </c>
      <c r="E100" s="102"/>
      <c r="F100" s="102"/>
      <c r="G100" s="102"/>
      <c r="H100" s="102"/>
      <c r="I100" s="102"/>
      <c r="J100" s="103">
        <f>J137</f>
        <v>0</v>
      </c>
      <c r="L100" s="100"/>
    </row>
    <row r="101" spans="2:12" s="9" customFormat="1" ht="19.899999999999999" customHeight="1">
      <c r="B101" s="104"/>
      <c r="D101" s="105" t="s">
        <v>112</v>
      </c>
      <c r="E101" s="106"/>
      <c r="F101" s="106"/>
      <c r="G101" s="106"/>
      <c r="H101" s="106"/>
      <c r="I101" s="106"/>
      <c r="J101" s="107">
        <f>J138</f>
        <v>0</v>
      </c>
      <c r="L101" s="104"/>
    </row>
    <row r="102" spans="2:12" s="9" customFormat="1" ht="19.899999999999999" customHeight="1">
      <c r="B102" s="104"/>
      <c r="D102" s="105" t="s">
        <v>113</v>
      </c>
      <c r="E102" s="106"/>
      <c r="F102" s="106"/>
      <c r="G102" s="106"/>
      <c r="H102" s="106"/>
      <c r="I102" s="106"/>
      <c r="J102" s="107">
        <f>J148</f>
        <v>0</v>
      </c>
      <c r="L102" s="104"/>
    </row>
    <row r="103" spans="2:12" s="8" customFormat="1" ht="24.95" customHeight="1">
      <c r="B103" s="100"/>
      <c r="D103" s="101" t="s">
        <v>114</v>
      </c>
      <c r="E103" s="102"/>
      <c r="F103" s="102"/>
      <c r="G103" s="102"/>
      <c r="H103" s="102"/>
      <c r="I103" s="102"/>
      <c r="J103" s="103">
        <f>J183</f>
        <v>0</v>
      </c>
      <c r="L103" s="100"/>
    </row>
    <row r="104" spans="2:12" s="8" customFormat="1" ht="24.95" customHeight="1">
      <c r="B104" s="100"/>
      <c r="D104" s="101" t="s">
        <v>115</v>
      </c>
      <c r="E104" s="102"/>
      <c r="F104" s="102"/>
      <c r="G104" s="102"/>
      <c r="H104" s="102"/>
      <c r="I104" s="102"/>
      <c r="J104" s="103">
        <f>J192</f>
        <v>0</v>
      </c>
      <c r="L104" s="100"/>
    </row>
    <row r="105" spans="2:12" s="1" customFormat="1" ht="21.75" customHeight="1">
      <c r="B105" s="28"/>
      <c r="L105" s="28"/>
    </row>
    <row r="106" spans="2:12" s="1" customFormat="1" ht="6.95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28"/>
    </row>
    <row r="110" spans="2:12" s="1" customFormat="1" ht="6.95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28"/>
    </row>
    <row r="111" spans="2:12" s="1" customFormat="1" ht="24.95" customHeight="1">
      <c r="B111" s="28"/>
      <c r="C111" s="17" t="s">
        <v>116</v>
      </c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3" t="s">
        <v>16</v>
      </c>
      <c r="L113" s="28"/>
    </row>
    <row r="114" spans="2:65" s="1" customFormat="1" ht="26.25" customHeight="1">
      <c r="B114" s="28"/>
      <c r="E114" s="199" t="str">
        <f>E7</f>
        <v>BD STOCHOV - OPRAVNÉ PRÁCE - VEDENÍ ROZVODŮ LEŽATÉHO POTRUBÍ SV, TV A CIRKULACE V SUTERÉNECH BD</v>
      </c>
      <c r="F114" s="200"/>
      <c r="G114" s="200"/>
      <c r="H114" s="200"/>
      <c r="L114" s="28"/>
    </row>
    <row r="115" spans="2:65" s="1" customFormat="1" ht="12" customHeight="1">
      <c r="B115" s="28"/>
      <c r="C115" s="23" t="s">
        <v>100</v>
      </c>
      <c r="L115" s="28"/>
    </row>
    <row r="116" spans="2:65" s="1" customFormat="1" ht="16.5" customHeight="1">
      <c r="B116" s="28"/>
      <c r="E116" s="189" t="str">
        <f>E9</f>
        <v>BLOK 18 - BD Stochov blok 18 - VÝMĚNA VNITŘNÍHO VODOVODU</v>
      </c>
      <c r="F116" s="198"/>
      <c r="G116" s="198"/>
      <c r="H116" s="198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20</v>
      </c>
      <c r="F118" s="21" t="str">
        <f>F12</f>
        <v>STOCHOV</v>
      </c>
      <c r="I118" s="23" t="s">
        <v>22</v>
      </c>
      <c r="J118" s="48" t="str">
        <f>IF(J12="","",J12)</f>
        <v>11. 11. 2024</v>
      </c>
      <c r="L118" s="28"/>
    </row>
    <row r="119" spans="2:65" s="1" customFormat="1" ht="6.95" customHeight="1">
      <c r="B119" s="28"/>
      <c r="L119" s="28"/>
    </row>
    <row r="120" spans="2:65" s="1" customFormat="1" ht="54.4" customHeight="1">
      <c r="B120" s="28"/>
      <c r="C120" s="23" t="s">
        <v>24</v>
      </c>
      <c r="F120" s="21" t="str">
        <f>E15</f>
        <v>Město Stochov, Jaroslava Šípka 486, 273 03 Stochov</v>
      </c>
      <c r="I120" s="23" t="s">
        <v>31</v>
      </c>
      <c r="J120" s="26" t="str">
        <f>E21</f>
        <v>DEKPROJEKT s.r.o.,Tiskařská 257/10,108 00 Praha 10</v>
      </c>
      <c r="L120" s="28"/>
    </row>
    <row r="121" spans="2:65" s="1" customFormat="1" ht="15.2" customHeight="1">
      <c r="B121" s="28"/>
      <c r="C121" s="23" t="s">
        <v>29</v>
      </c>
      <c r="F121" s="21" t="str">
        <f>IF(E18="","",E18)</f>
        <v>Vyplň údaj</v>
      </c>
      <c r="I121" s="23" t="s">
        <v>36</v>
      </c>
      <c r="J121" s="26" t="str">
        <f>E24</f>
        <v xml:space="preserve"> 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08"/>
      <c r="C123" s="109" t="s">
        <v>117</v>
      </c>
      <c r="D123" s="110" t="s">
        <v>65</v>
      </c>
      <c r="E123" s="110" t="s">
        <v>61</v>
      </c>
      <c r="F123" s="110" t="s">
        <v>62</v>
      </c>
      <c r="G123" s="110" t="s">
        <v>118</v>
      </c>
      <c r="H123" s="110" t="s">
        <v>119</v>
      </c>
      <c r="I123" s="110" t="s">
        <v>120</v>
      </c>
      <c r="J123" s="111" t="s">
        <v>105</v>
      </c>
      <c r="K123" s="112" t="s">
        <v>121</v>
      </c>
      <c r="L123" s="108"/>
      <c r="M123" s="55" t="s">
        <v>1</v>
      </c>
      <c r="N123" s="56" t="s">
        <v>44</v>
      </c>
      <c r="O123" s="56" t="s">
        <v>122</v>
      </c>
      <c r="P123" s="56" t="s">
        <v>123</v>
      </c>
      <c r="Q123" s="56" t="s">
        <v>124</v>
      </c>
      <c r="R123" s="56" t="s">
        <v>125</v>
      </c>
      <c r="S123" s="56" t="s">
        <v>126</v>
      </c>
      <c r="T123" s="56" t="s">
        <v>127</v>
      </c>
      <c r="U123" s="57" t="s">
        <v>128</v>
      </c>
    </row>
    <row r="124" spans="2:65" s="1" customFormat="1" ht="22.9" customHeight="1">
      <c r="B124" s="28"/>
      <c r="C124" s="60" t="s">
        <v>129</v>
      </c>
      <c r="J124" s="113">
        <f>BK124</f>
        <v>0</v>
      </c>
      <c r="L124" s="28"/>
      <c r="M124" s="58"/>
      <c r="N124" s="49"/>
      <c r="O124" s="49"/>
      <c r="P124" s="114">
        <f>P125+P137+P183+P192</f>
        <v>0</v>
      </c>
      <c r="Q124" s="49"/>
      <c r="R124" s="114">
        <f>R125+R137+R183+R192</f>
        <v>1.5958435999999998</v>
      </c>
      <c r="S124" s="49"/>
      <c r="T124" s="114">
        <f>T125+T137+T183+T192</f>
        <v>1.7854858000000005</v>
      </c>
      <c r="U124" s="50"/>
      <c r="AT124" s="13" t="s">
        <v>79</v>
      </c>
      <c r="AU124" s="13" t="s">
        <v>107</v>
      </c>
      <c r="BK124" s="115">
        <f>BK125+BK137+BK183+BK192</f>
        <v>0</v>
      </c>
    </row>
    <row r="125" spans="2:65" s="11" customFormat="1" ht="25.9" customHeight="1">
      <c r="B125" s="116"/>
      <c r="D125" s="117" t="s">
        <v>79</v>
      </c>
      <c r="E125" s="118" t="s">
        <v>130</v>
      </c>
      <c r="F125" s="118" t="s">
        <v>131</v>
      </c>
      <c r="I125" s="119"/>
      <c r="J125" s="120">
        <f>BK125</f>
        <v>0</v>
      </c>
      <c r="L125" s="116"/>
      <c r="M125" s="121"/>
      <c r="P125" s="122">
        <f>P126+P128</f>
        <v>0</v>
      </c>
      <c r="R125" s="122">
        <f>R126+R128</f>
        <v>6.0000000000000001E-3</v>
      </c>
      <c r="T125" s="122">
        <f>T126+T128</f>
        <v>0</v>
      </c>
      <c r="U125" s="123"/>
      <c r="AR125" s="117" t="s">
        <v>88</v>
      </c>
      <c r="AT125" s="124" t="s">
        <v>79</v>
      </c>
      <c r="AU125" s="124" t="s">
        <v>80</v>
      </c>
      <c r="AY125" s="117" t="s">
        <v>132</v>
      </c>
      <c r="BK125" s="125">
        <f>BK126+BK128</f>
        <v>0</v>
      </c>
    </row>
    <row r="126" spans="2:65" s="11" customFormat="1" ht="22.9" customHeight="1">
      <c r="B126" s="116"/>
      <c r="D126" s="117" t="s">
        <v>79</v>
      </c>
      <c r="E126" s="126" t="s">
        <v>133</v>
      </c>
      <c r="F126" s="126" t="s">
        <v>134</v>
      </c>
      <c r="I126" s="119"/>
      <c r="J126" s="127">
        <f>BK126</f>
        <v>0</v>
      </c>
      <c r="L126" s="116"/>
      <c r="M126" s="121"/>
      <c r="P126" s="122">
        <f>P127</f>
        <v>0</v>
      </c>
      <c r="R126" s="122">
        <f>R127</f>
        <v>6.0000000000000001E-3</v>
      </c>
      <c r="T126" s="122">
        <f>T127</f>
        <v>0</v>
      </c>
      <c r="U126" s="123"/>
      <c r="AR126" s="117" t="s">
        <v>88</v>
      </c>
      <c r="AT126" s="124" t="s">
        <v>79</v>
      </c>
      <c r="AU126" s="124" t="s">
        <v>88</v>
      </c>
      <c r="AY126" s="117" t="s">
        <v>132</v>
      </c>
      <c r="BK126" s="125">
        <f>BK127</f>
        <v>0</v>
      </c>
    </row>
    <row r="127" spans="2:65" s="1" customFormat="1" ht="16.5" customHeight="1">
      <c r="B127" s="28"/>
      <c r="C127" s="128" t="s">
        <v>88</v>
      </c>
      <c r="D127" s="128" t="s">
        <v>135</v>
      </c>
      <c r="E127" s="129" t="s">
        <v>136</v>
      </c>
      <c r="F127" s="130" t="s">
        <v>137</v>
      </c>
      <c r="G127" s="131" t="s">
        <v>138</v>
      </c>
      <c r="H127" s="132">
        <v>150</v>
      </c>
      <c r="I127" s="133"/>
      <c r="J127" s="134">
        <f>ROUND(I127*H127,2)</f>
        <v>0</v>
      </c>
      <c r="K127" s="135"/>
      <c r="L127" s="28"/>
      <c r="M127" s="136" t="s">
        <v>1</v>
      </c>
      <c r="N127" s="137" t="s">
        <v>46</v>
      </c>
      <c r="P127" s="138">
        <f>O127*H127</f>
        <v>0</v>
      </c>
      <c r="Q127" s="138">
        <v>4.0000000000000003E-5</v>
      </c>
      <c r="R127" s="138">
        <f>Q127*H127</f>
        <v>6.0000000000000001E-3</v>
      </c>
      <c r="S127" s="138">
        <v>0</v>
      </c>
      <c r="T127" s="138">
        <f>S127*H127</f>
        <v>0</v>
      </c>
      <c r="U127" s="139" t="s">
        <v>1</v>
      </c>
      <c r="AR127" s="140" t="s">
        <v>139</v>
      </c>
      <c r="AT127" s="140" t="s">
        <v>135</v>
      </c>
      <c r="AU127" s="140" t="s">
        <v>140</v>
      </c>
      <c r="AY127" s="13" t="s">
        <v>132</v>
      </c>
      <c r="BE127" s="141">
        <f>IF(N127="základní",J127,0)</f>
        <v>0</v>
      </c>
      <c r="BF127" s="141">
        <f>IF(N127="snížená",J127,0)</f>
        <v>0</v>
      </c>
      <c r="BG127" s="141">
        <f>IF(N127="zákl. přenesená",J127,0)</f>
        <v>0</v>
      </c>
      <c r="BH127" s="141">
        <f>IF(N127="sníž. přenesená",J127,0)</f>
        <v>0</v>
      </c>
      <c r="BI127" s="141">
        <f>IF(N127="nulová",J127,0)</f>
        <v>0</v>
      </c>
      <c r="BJ127" s="13" t="s">
        <v>140</v>
      </c>
      <c r="BK127" s="141">
        <f>ROUND(I127*H127,2)</f>
        <v>0</v>
      </c>
      <c r="BL127" s="13" t="s">
        <v>139</v>
      </c>
      <c r="BM127" s="140" t="s">
        <v>141</v>
      </c>
    </row>
    <row r="128" spans="2:65" s="11" customFormat="1" ht="22.9" customHeight="1">
      <c r="B128" s="116"/>
      <c r="D128" s="117" t="s">
        <v>79</v>
      </c>
      <c r="E128" s="126" t="s">
        <v>142</v>
      </c>
      <c r="F128" s="126" t="s">
        <v>143</v>
      </c>
      <c r="I128" s="119"/>
      <c r="J128" s="127">
        <f>BK128</f>
        <v>0</v>
      </c>
      <c r="L128" s="116"/>
      <c r="M128" s="121"/>
      <c r="P128" s="122">
        <f>SUM(P129:P136)</f>
        <v>0</v>
      </c>
      <c r="R128" s="122">
        <f>SUM(R129:R136)</f>
        <v>0</v>
      </c>
      <c r="T128" s="122">
        <f>SUM(T129:T136)</f>
        <v>0</v>
      </c>
      <c r="U128" s="123"/>
      <c r="AR128" s="117" t="s">
        <v>88</v>
      </c>
      <c r="AT128" s="124" t="s">
        <v>79</v>
      </c>
      <c r="AU128" s="124" t="s">
        <v>88</v>
      </c>
      <c r="AY128" s="117" t="s">
        <v>132</v>
      </c>
      <c r="BK128" s="125">
        <f>SUM(BK129:BK136)</f>
        <v>0</v>
      </c>
    </row>
    <row r="129" spans="2:65" s="1" customFormat="1" ht="16.5" customHeight="1">
      <c r="B129" s="28"/>
      <c r="C129" s="128" t="s">
        <v>140</v>
      </c>
      <c r="D129" s="128" t="s">
        <v>135</v>
      </c>
      <c r="E129" s="129" t="s">
        <v>144</v>
      </c>
      <c r="F129" s="130" t="s">
        <v>145</v>
      </c>
      <c r="G129" s="131" t="s">
        <v>146</v>
      </c>
      <c r="H129" s="132">
        <v>1.7849999999999999</v>
      </c>
      <c r="I129" s="133"/>
      <c r="J129" s="134">
        <f t="shared" ref="J129:J136" si="0">ROUND(I129*H129,2)</f>
        <v>0</v>
      </c>
      <c r="K129" s="135"/>
      <c r="L129" s="28"/>
      <c r="M129" s="136" t="s">
        <v>1</v>
      </c>
      <c r="N129" s="137" t="s">
        <v>46</v>
      </c>
      <c r="P129" s="138">
        <f t="shared" ref="P129:P136" si="1">O129*H129</f>
        <v>0</v>
      </c>
      <c r="Q129" s="138">
        <v>0</v>
      </c>
      <c r="R129" s="138">
        <f t="shared" ref="R129:R136" si="2">Q129*H129</f>
        <v>0</v>
      </c>
      <c r="S129" s="138">
        <v>0</v>
      </c>
      <c r="T129" s="138">
        <f t="shared" ref="T129:T136" si="3">S129*H129</f>
        <v>0</v>
      </c>
      <c r="U129" s="139" t="s">
        <v>1</v>
      </c>
      <c r="AR129" s="140" t="s">
        <v>139</v>
      </c>
      <c r="AT129" s="140" t="s">
        <v>135</v>
      </c>
      <c r="AU129" s="140" t="s">
        <v>140</v>
      </c>
      <c r="AY129" s="13" t="s">
        <v>132</v>
      </c>
      <c r="BE129" s="141">
        <f t="shared" ref="BE129:BE136" si="4">IF(N129="základní",J129,0)</f>
        <v>0</v>
      </c>
      <c r="BF129" s="141">
        <f t="shared" ref="BF129:BF136" si="5">IF(N129="snížená",J129,0)</f>
        <v>0</v>
      </c>
      <c r="BG129" s="141">
        <f t="shared" ref="BG129:BG136" si="6">IF(N129="zákl. přenesená",J129,0)</f>
        <v>0</v>
      </c>
      <c r="BH129" s="141">
        <f t="shared" ref="BH129:BH136" si="7">IF(N129="sníž. přenesená",J129,0)</f>
        <v>0</v>
      </c>
      <c r="BI129" s="141">
        <f t="shared" ref="BI129:BI136" si="8">IF(N129="nulová",J129,0)</f>
        <v>0</v>
      </c>
      <c r="BJ129" s="13" t="s">
        <v>140</v>
      </c>
      <c r="BK129" s="141">
        <f t="shared" ref="BK129:BK136" si="9">ROUND(I129*H129,2)</f>
        <v>0</v>
      </c>
      <c r="BL129" s="13" t="s">
        <v>139</v>
      </c>
      <c r="BM129" s="140" t="s">
        <v>147</v>
      </c>
    </row>
    <row r="130" spans="2:65" s="1" customFormat="1" ht="16.5" customHeight="1">
      <c r="B130" s="28"/>
      <c r="C130" s="128" t="s">
        <v>148</v>
      </c>
      <c r="D130" s="128" t="s">
        <v>135</v>
      </c>
      <c r="E130" s="129" t="s">
        <v>149</v>
      </c>
      <c r="F130" s="130" t="s">
        <v>150</v>
      </c>
      <c r="G130" s="131" t="s">
        <v>146</v>
      </c>
      <c r="H130" s="132">
        <v>1.7849999999999999</v>
      </c>
      <c r="I130" s="133"/>
      <c r="J130" s="134">
        <f t="shared" si="0"/>
        <v>0</v>
      </c>
      <c r="K130" s="135"/>
      <c r="L130" s="28"/>
      <c r="M130" s="136" t="s">
        <v>1</v>
      </c>
      <c r="N130" s="137" t="s">
        <v>46</v>
      </c>
      <c r="P130" s="138">
        <f t="shared" si="1"/>
        <v>0</v>
      </c>
      <c r="Q130" s="138">
        <v>0</v>
      </c>
      <c r="R130" s="138">
        <f t="shared" si="2"/>
        <v>0</v>
      </c>
      <c r="S130" s="138">
        <v>0</v>
      </c>
      <c r="T130" s="138">
        <f t="shared" si="3"/>
        <v>0</v>
      </c>
      <c r="U130" s="139" t="s">
        <v>1</v>
      </c>
      <c r="AR130" s="140" t="s">
        <v>139</v>
      </c>
      <c r="AT130" s="140" t="s">
        <v>135</v>
      </c>
      <c r="AU130" s="140" t="s">
        <v>140</v>
      </c>
      <c r="AY130" s="13" t="s">
        <v>132</v>
      </c>
      <c r="BE130" s="141">
        <f t="shared" si="4"/>
        <v>0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3" t="s">
        <v>140</v>
      </c>
      <c r="BK130" s="141">
        <f t="shared" si="9"/>
        <v>0</v>
      </c>
      <c r="BL130" s="13" t="s">
        <v>139</v>
      </c>
      <c r="BM130" s="140" t="s">
        <v>151</v>
      </c>
    </row>
    <row r="131" spans="2:65" s="1" customFormat="1" ht="16.5" customHeight="1">
      <c r="B131" s="28"/>
      <c r="C131" s="128" t="s">
        <v>139</v>
      </c>
      <c r="D131" s="128" t="s">
        <v>135</v>
      </c>
      <c r="E131" s="129" t="s">
        <v>152</v>
      </c>
      <c r="F131" s="130" t="s">
        <v>153</v>
      </c>
      <c r="G131" s="131" t="s">
        <v>146</v>
      </c>
      <c r="H131" s="132">
        <v>1.7849999999999999</v>
      </c>
      <c r="I131" s="133"/>
      <c r="J131" s="134">
        <f t="shared" si="0"/>
        <v>0</v>
      </c>
      <c r="K131" s="135"/>
      <c r="L131" s="28"/>
      <c r="M131" s="136" t="s">
        <v>1</v>
      </c>
      <c r="N131" s="137" t="s">
        <v>46</v>
      </c>
      <c r="P131" s="138">
        <f t="shared" si="1"/>
        <v>0</v>
      </c>
      <c r="Q131" s="138">
        <v>0</v>
      </c>
      <c r="R131" s="138">
        <f t="shared" si="2"/>
        <v>0</v>
      </c>
      <c r="S131" s="138">
        <v>0</v>
      </c>
      <c r="T131" s="138">
        <f t="shared" si="3"/>
        <v>0</v>
      </c>
      <c r="U131" s="139" t="s">
        <v>1</v>
      </c>
      <c r="AR131" s="140" t="s">
        <v>139</v>
      </c>
      <c r="AT131" s="140" t="s">
        <v>135</v>
      </c>
      <c r="AU131" s="140" t="s">
        <v>140</v>
      </c>
      <c r="AY131" s="13" t="s">
        <v>132</v>
      </c>
      <c r="BE131" s="141">
        <f t="shared" si="4"/>
        <v>0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3" t="s">
        <v>140</v>
      </c>
      <c r="BK131" s="141">
        <f t="shared" si="9"/>
        <v>0</v>
      </c>
      <c r="BL131" s="13" t="s">
        <v>139</v>
      </c>
      <c r="BM131" s="140" t="s">
        <v>154</v>
      </c>
    </row>
    <row r="132" spans="2:65" s="1" customFormat="1" ht="21.75" customHeight="1">
      <c r="B132" s="28"/>
      <c r="C132" s="128" t="s">
        <v>155</v>
      </c>
      <c r="D132" s="128" t="s">
        <v>135</v>
      </c>
      <c r="E132" s="129" t="s">
        <v>156</v>
      </c>
      <c r="F132" s="130" t="s">
        <v>157</v>
      </c>
      <c r="G132" s="131" t="s">
        <v>146</v>
      </c>
      <c r="H132" s="132">
        <v>16.065000000000001</v>
      </c>
      <c r="I132" s="133"/>
      <c r="J132" s="134">
        <f t="shared" si="0"/>
        <v>0</v>
      </c>
      <c r="K132" s="135"/>
      <c r="L132" s="28"/>
      <c r="M132" s="136" t="s">
        <v>1</v>
      </c>
      <c r="N132" s="137" t="s">
        <v>46</v>
      </c>
      <c r="P132" s="138">
        <f t="shared" si="1"/>
        <v>0</v>
      </c>
      <c r="Q132" s="138">
        <v>0</v>
      </c>
      <c r="R132" s="138">
        <f t="shared" si="2"/>
        <v>0</v>
      </c>
      <c r="S132" s="138">
        <v>0</v>
      </c>
      <c r="T132" s="138">
        <f t="shared" si="3"/>
        <v>0</v>
      </c>
      <c r="U132" s="139" t="s">
        <v>1</v>
      </c>
      <c r="AR132" s="140" t="s">
        <v>139</v>
      </c>
      <c r="AT132" s="140" t="s">
        <v>135</v>
      </c>
      <c r="AU132" s="140" t="s">
        <v>140</v>
      </c>
      <c r="AY132" s="13" t="s">
        <v>132</v>
      </c>
      <c r="BE132" s="141">
        <f t="shared" si="4"/>
        <v>0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3" t="s">
        <v>140</v>
      </c>
      <c r="BK132" s="141">
        <f t="shared" si="9"/>
        <v>0</v>
      </c>
      <c r="BL132" s="13" t="s">
        <v>139</v>
      </c>
      <c r="BM132" s="140" t="s">
        <v>158</v>
      </c>
    </row>
    <row r="133" spans="2:65" s="1" customFormat="1" ht="16.5" customHeight="1">
      <c r="B133" s="28"/>
      <c r="C133" s="128" t="s">
        <v>159</v>
      </c>
      <c r="D133" s="128" t="s">
        <v>135</v>
      </c>
      <c r="E133" s="129" t="s">
        <v>160</v>
      </c>
      <c r="F133" s="130" t="s">
        <v>161</v>
      </c>
      <c r="G133" s="131" t="s">
        <v>146</v>
      </c>
      <c r="H133" s="132">
        <v>1.7849999999999999</v>
      </c>
      <c r="I133" s="133"/>
      <c r="J133" s="134">
        <f t="shared" si="0"/>
        <v>0</v>
      </c>
      <c r="K133" s="135"/>
      <c r="L133" s="28"/>
      <c r="M133" s="136" t="s">
        <v>1</v>
      </c>
      <c r="N133" s="137" t="s">
        <v>46</v>
      </c>
      <c r="P133" s="138">
        <f t="shared" si="1"/>
        <v>0</v>
      </c>
      <c r="Q133" s="138">
        <v>0</v>
      </c>
      <c r="R133" s="138">
        <f t="shared" si="2"/>
        <v>0</v>
      </c>
      <c r="S133" s="138">
        <v>0</v>
      </c>
      <c r="T133" s="138">
        <f t="shared" si="3"/>
        <v>0</v>
      </c>
      <c r="U133" s="139" t="s">
        <v>1</v>
      </c>
      <c r="AR133" s="140" t="s">
        <v>139</v>
      </c>
      <c r="AT133" s="140" t="s">
        <v>135</v>
      </c>
      <c r="AU133" s="140" t="s">
        <v>140</v>
      </c>
      <c r="AY133" s="13" t="s">
        <v>132</v>
      </c>
      <c r="BE133" s="141">
        <f t="shared" si="4"/>
        <v>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3" t="s">
        <v>140</v>
      </c>
      <c r="BK133" s="141">
        <f t="shared" si="9"/>
        <v>0</v>
      </c>
      <c r="BL133" s="13" t="s">
        <v>139</v>
      </c>
      <c r="BM133" s="140" t="s">
        <v>162</v>
      </c>
    </row>
    <row r="134" spans="2:65" s="1" customFormat="1" ht="16.5" customHeight="1">
      <c r="B134" s="28"/>
      <c r="C134" s="128" t="s">
        <v>163</v>
      </c>
      <c r="D134" s="128" t="s">
        <v>135</v>
      </c>
      <c r="E134" s="129" t="s">
        <v>164</v>
      </c>
      <c r="F134" s="130" t="s">
        <v>165</v>
      </c>
      <c r="G134" s="131" t="s">
        <v>146</v>
      </c>
      <c r="H134" s="132">
        <v>33.914999999999999</v>
      </c>
      <c r="I134" s="133"/>
      <c r="J134" s="134">
        <f t="shared" si="0"/>
        <v>0</v>
      </c>
      <c r="K134" s="135"/>
      <c r="L134" s="28"/>
      <c r="M134" s="136" t="s">
        <v>1</v>
      </c>
      <c r="N134" s="137" t="s">
        <v>46</v>
      </c>
      <c r="P134" s="138">
        <f t="shared" si="1"/>
        <v>0</v>
      </c>
      <c r="Q134" s="138">
        <v>0</v>
      </c>
      <c r="R134" s="138">
        <f t="shared" si="2"/>
        <v>0</v>
      </c>
      <c r="S134" s="138">
        <v>0</v>
      </c>
      <c r="T134" s="138">
        <f t="shared" si="3"/>
        <v>0</v>
      </c>
      <c r="U134" s="139" t="s">
        <v>1</v>
      </c>
      <c r="AR134" s="140" t="s">
        <v>139</v>
      </c>
      <c r="AT134" s="140" t="s">
        <v>135</v>
      </c>
      <c r="AU134" s="140" t="s">
        <v>140</v>
      </c>
      <c r="AY134" s="13" t="s">
        <v>132</v>
      </c>
      <c r="BE134" s="141">
        <f t="shared" si="4"/>
        <v>0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3" t="s">
        <v>140</v>
      </c>
      <c r="BK134" s="141">
        <f t="shared" si="9"/>
        <v>0</v>
      </c>
      <c r="BL134" s="13" t="s">
        <v>139</v>
      </c>
      <c r="BM134" s="140" t="s">
        <v>166</v>
      </c>
    </row>
    <row r="135" spans="2:65" s="1" customFormat="1" ht="21.75" customHeight="1">
      <c r="B135" s="28"/>
      <c r="C135" s="128" t="s">
        <v>167</v>
      </c>
      <c r="D135" s="128" t="s">
        <v>135</v>
      </c>
      <c r="E135" s="129" t="s">
        <v>168</v>
      </c>
      <c r="F135" s="130" t="s">
        <v>169</v>
      </c>
      <c r="G135" s="131" t="s">
        <v>146</v>
      </c>
      <c r="H135" s="132">
        <v>1.4279999999999999</v>
      </c>
      <c r="I135" s="133"/>
      <c r="J135" s="134">
        <f t="shared" si="0"/>
        <v>0</v>
      </c>
      <c r="K135" s="135"/>
      <c r="L135" s="28"/>
      <c r="M135" s="136" t="s">
        <v>1</v>
      </c>
      <c r="N135" s="137" t="s">
        <v>46</v>
      </c>
      <c r="P135" s="138">
        <f t="shared" si="1"/>
        <v>0</v>
      </c>
      <c r="Q135" s="138">
        <v>0</v>
      </c>
      <c r="R135" s="138">
        <f t="shared" si="2"/>
        <v>0</v>
      </c>
      <c r="S135" s="138">
        <v>0</v>
      </c>
      <c r="T135" s="138">
        <f t="shared" si="3"/>
        <v>0</v>
      </c>
      <c r="U135" s="139" t="s">
        <v>1</v>
      </c>
      <c r="AR135" s="140" t="s">
        <v>139</v>
      </c>
      <c r="AT135" s="140" t="s">
        <v>135</v>
      </c>
      <c r="AU135" s="140" t="s">
        <v>140</v>
      </c>
      <c r="AY135" s="13" t="s">
        <v>132</v>
      </c>
      <c r="BE135" s="141">
        <f t="shared" si="4"/>
        <v>0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3" t="s">
        <v>140</v>
      </c>
      <c r="BK135" s="141">
        <f t="shared" si="9"/>
        <v>0</v>
      </c>
      <c r="BL135" s="13" t="s">
        <v>139</v>
      </c>
      <c r="BM135" s="140" t="s">
        <v>170</v>
      </c>
    </row>
    <row r="136" spans="2:65" s="1" customFormat="1" ht="16.5" customHeight="1">
      <c r="B136" s="28"/>
      <c r="C136" s="128" t="s">
        <v>133</v>
      </c>
      <c r="D136" s="128" t="s">
        <v>135</v>
      </c>
      <c r="E136" s="129" t="s">
        <v>171</v>
      </c>
      <c r="F136" s="130" t="s">
        <v>172</v>
      </c>
      <c r="G136" s="131" t="s">
        <v>146</v>
      </c>
      <c r="H136" s="132">
        <v>0.35699999999999998</v>
      </c>
      <c r="I136" s="133"/>
      <c r="J136" s="134">
        <f t="shared" si="0"/>
        <v>0</v>
      </c>
      <c r="K136" s="135"/>
      <c r="L136" s="28"/>
      <c r="M136" s="136" t="s">
        <v>1</v>
      </c>
      <c r="N136" s="137" t="s">
        <v>46</v>
      </c>
      <c r="P136" s="138">
        <f t="shared" si="1"/>
        <v>0</v>
      </c>
      <c r="Q136" s="138">
        <v>0</v>
      </c>
      <c r="R136" s="138">
        <f t="shared" si="2"/>
        <v>0</v>
      </c>
      <c r="S136" s="138">
        <v>0</v>
      </c>
      <c r="T136" s="138">
        <f t="shared" si="3"/>
        <v>0</v>
      </c>
      <c r="U136" s="139" t="s">
        <v>1</v>
      </c>
      <c r="AR136" s="140" t="s">
        <v>139</v>
      </c>
      <c r="AT136" s="140" t="s">
        <v>135</v>
      </c>
      <c r="AU136" s="140" t="s">
        <v>140</v>
      </c>
      <c r="AY136" s="13" t="s">
        <v>132</v>
      </c>
      <c r="BE136" s="141">
        <f t="shared" si="4"/>
        <v>0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3" t="s">
        <v>140</v>
      </c>
      <c r="BK136" s="141">
        <f t="shared" si="9"/>
        <v>0</v>
      </c>
      <c r="BL136" s="13" t="s">
        <v>139</v>
      </c>
      <c r="BM136" s="140" t="s">
        <v>173</v>
      </c>
    </row>
    <row r="137" spans="2:65" s="11" customFormat="1" ht="25.9" customHeight="1">
      <c r="B137" s="116"/>
      <c r="D137" s="117" t="s">
        <v>79</v>
      </c>
      <c r="E137" s="118" t="s">
        <v>174</v>
      </c>
      <c r="F137" s="118" t="s">
        <v>175</v>
      </c>
      <c r="I137" s="119"/>
      <c r="J137" s="120">
        <f>BK137</f>
        <v>0</v>
      </c>
      <c r="L137" s="116"/>
      <c r="M137" s="121"/>
      <c r="P137" s="122">
        <f>P138+P148</f>
        <v>0</v>
      </c>
      <c r="R137" s="122">
        <f>R138+R148</f>
        <v>1.5898435999999998</v>
      </c>
      <c r="T137" s="122">
        <f>T138+T148</f>
        <v>1.7854858000000005</v>
      </c>
      <c r="U137" s="123"/>
      <c r="AR137" s="117" t="s">
        <v>140</v>
      </c>
      <c r="AT137" s="124" t="s">
        <v>79</v>
      </c>
      <c r="AU137" s="124" t="s">
        <v>80</v>
      </c>
      <c r="AY137" s="117" t="s">
        <v>132</v>
      </c>
      <c r="BK137" s="125">
        <f>BK138+BK148</f>
        <v>0</v>
      </c>
    </row>
    <row r="138" spans="2:65" s="11" customFormat="1" ht="22.9" customHeight="1">
      <c r="B138" s="116"/>
      <c r="D138" s="117" t="s">
        <v>79</v>
      </c>
      <c r="E138" s="126" t="s">
        <v>176</v>
      </c>
      <c r="F138" s="126" t="s">
        <v>177</v>
      </c>
      <c r="I138" s="119"/>
      <c r="J138" s="127">
        <f>BK138</f>
        <v>0</v>
      </c>
      <c r="L138" s="116"/>
      <c r="M138" s="121"/>
      <c r="P138" s="122">
        <f>SUM(P139:P147)</f>
        <v>0</v>
      </c>
      <c r="R138" s="122">
        <f>SUM(R139:R147)</f>
        <v>0.25843335000000001</v>
      </c>
      <c r="T138" s="122">
        <f>SUM(T139:T147)</f>
        <v>0</v>
      </c>
      <c r="U138" s="123"/>
      <c r="AR138" s="117" t="s">
        <v>140</v>
      </c>
      <c r="AT138" s="124" t="s">
        <v>79</v>
      </c>
      <c r="AU138" s="124" t="s">
        <v>88</v>
      </c>
      <c r="AY138" s="117" t="s">
        <v>132</v>
      </c>
      <c r="BK138" s="125">
        <f>SUM(BK139:BK147)</f>
        <v>0</v>
      </c>
    </row>
    <row r="139" spans="2:65" s="1" customFormat="1" ht="21.75" customHeight="1">
      <c r="B139" s="28"/>
      <c r="C139" s="128" t="s">
        <v>178</v>
      </c>
      <c r="D139" s="128" t="s">
        <v>135</v>
      </c>
      <c r="E139" s="129" t="s">
        <v>179</v>
      </c>
      <c r="F139" s="130" t="s">
        <v>180</v>
      </c>
      <c r="G139" s="131" t="s">
        <v>181</v>
      </c>
      <c r="H139" s="132">
        <v>136.685</v>
      </c>
      <c r="I139" s="133"/>
      <c r="J139" s="134">
        <f t="shared" ref="J139:J147" si="10">ROUND(I139*H139,2)</f>
        <v>0</v>
      </c>
      <c r="K139" s="135"/>
      <c r="L139" s="28"/>
      <c r="M139" s="136" t="s">
        <v>1</v>
      </c>
      <c r="N139" s="137" t="s">
        <v>46</v>
      </c>
      <c r="P139" s="138">
        <f t="shared" ref="P139:P147" si="11">O139*H139</f>
        <v>0</v>
      </c>
      <c r="Q139" s="138">
        <v>9.0000000000000006E-5</v>
      </c>
      <c r="R139" s="138">
        <f t="shared" ref="R139:R147" si="12">Q139*H139</f>
        <v>1.2301650000000001E-2</v>
      </c>
      <c r="S139" s="138">
        <v>0</v>
      </c>
      <c r="T139" s="138">
        <f t="shared" ref="T139:T147" si="13">S139*H139</f>
        <v>0</v>
      </c>
      <c r="U139" s="139" t="s">
        <v>1</v>
      </c>
      <c r="AR139" s="140" t="s">
        <v>182</v>
      </c>
      <c r="AT139" s="140" t="s">
        <v>135</v>
      </c>
      <c r="AU139" s="140" t="s">
        <v>140</v>
      </c>
      <c r="AY139" s="13" t="s">
        <v>132</v>
      </c>
      <c r="BE139" s="141">
        <f t="shared" ref="BE139:BE147" si="14">IF(N139="základní",J139,0)</f>
        <v>0</v>
      </c>
      <c r="BF139" s="141">
        <f t="shared" ref="BF139:BF147" si="15">IF(N139="snížená",J139,0)</f>
        <v>0</v>
      </c>
      <c r="BG139" s="141">
        <f t="shared" ref="BG139:BG147" si="16">IF(N139="zákl. přenesená",J139,0)</f>
        <v>0</v>
      </c>
      <c r="BH139" s="141">
        <f t="shared" ref="BH139:BH147" si="17">IF(N139="sníž. přenesená",J139,0)</f>
        <v>0</v>
      </c>
      <c r="BI139" s="141">
        <f t="shared" ref="BI139:BI147" si="18">IF(N139="nulová",J139,0)</f>
        <v>0</v>
      </c>
      <c r="BJ139" s="13" t="s">
        <v>140</v>
      </c>
      <c r="BK139" s="141">
        <f t="shared" ref="BK139:BK147" si="19">ROUND(I139*H139,2)</f>
        <v>0</v>
      </c>
      <c r="BL139" s="13" t="s">
        <v>182</v>
      </c>
      <c r="BM139" s="140" t="s">
        <v>183</v>
      </c>
    </row>
    <row r="140" spans="2:65" s="1" customFormat="1" ht="16.5" customHeight="1">
      <c r="B140" s="28"/>
      <c r="C140" s="142" t="s">
        <v>184</v>
      </c>
      <c r="D140" s="142" t="s">
        <v>185</v>
      </c>
      <c r="E140" s="143" t="s">
        <v>186</v>
      </c>
      <c r="F140" s="144" t="s">
        <v>187</v>
      </c>
      <c r="G140" s="145" t="s">
        <v>181</v>
      </c>
      <c r="H140" s="146">
        <v>64.790000000000006</v>
      </c>
      <c r="I140" s="147"/>
      <c r="J140" s="148">
        <f t="shared" si="10"/>
        <v>0</v>
      </c>
      <c r="K140" s="149"/>
      <c r="L140" s="150"/>
      <c r="M140" s="151" t="s">
        <v>1</v>
      </c>
      <c r="N140" s="152" t="s">
        <v>46</v>
      </c>
      <c r="P140" s="138">
        <f t="shared" si="11"/>
        <v>0</v>
      </c>
      <c r="Q140" s="138">
        <v>1.01E-3</v>
      </c>
      <c r="R140" s="138">
        <f t="shared" si="12"/>
        <v>6.5437900000000007E-2</v>
      </c>
      <c r="S140" s="138">
        <v>0</v>
      </c>
      <c r="T140" s="138">
        <f t="shared" si="13"/>
        <v>0</v>
      </c>
      <c r="U140" s="139" t="s">
        <v>1</v>
      </c>
      <c r="AR140" s="140" t="s">
        <v>188</v>
      </c>
      <c r="AT140" s="140" t="s">
        <v>185</v>
      </c>
      <c r="AU140" s="140" t="s">
        <v>140</v>
      </c>
      <c r="AY140" s="13" t="s">
        <v>132</v>
      </c>
      <c r="BE140" s="141">
        <f t="shared" si="14"/>
        <v>0</v>
      </c>
      <c r="BF140" s="141">
        <f t="shared" si="15"/>
        <v>0</v>
      </c>
      <c r="BG140" s="141">
        <f t="shared" si="16"/>
        <v>0</v>
      </c>
      <c r="BH140" s="141">
        <f t="shared" si="17"/>
        <v>0</v>
      </c>
      <c r="BI140" s="141">
        <f t="shared" si="18"/>
        <v>0</v>
      </c>
      <c r="BJ140" s="13" t="s">
        <v>140</v>
      </c>
      <c r="BK140" s="141">
        <f t="shared" si="19"/>
        <v>0</v>
      </c>
      <c r="BL140" s="13" t="s">
        <v>182</v>
      </c>
      <c r="BM140" s="140" t="s">
        <v>189</v>
      </c>
    </row>
    <row r="141" spans="2:65" s="1" customFormat="1" ht="16.5" customHeight="1">
      <c r="B141" s="28"/>
      <c r="C141" s="142" t="s">
        <v>8</v>
      </c>
      <c r="D141" s="142" t="s">
        <v>185</v>
      </c>
      <c r="E141" s="143" t="s">
        <v>190</v>
      </c>
      <c r="F141" s="144" t="s">
        <v>191</v>
      </c>
      <c r="G141" s="145" t="s">
        <v>181</v>
      </c>
      <c r="H141" s="146">
        <v>23.965</v>
      </c>
      <c r="I141" s="147"/>
      <c r="J141" s="148">
        <f t="shared" si="10"/>
        <v>0</v>
      </c>
      <c r="K141" s="149"/>
      <c r="L141" s="150"/>
      <c r="M141" s="151" t="s">
        <v>1</v>
      </c>
      <c r="N141" s="152" t="s">
        <v>46</v>
      </c>
      <c r="P141" s="138">
        <f t="shared" si="11"/>
        <v>0</v>
      </c>
      <c r="Q141" s="138">
        <v>3.2000000000000003E-4</v>
      </c>
      <c r="R141" s="138">
        <f t="shared" si="12"/>
        <v>7.6688000000000008E-3</v>
      </c>
      <c r="S141" s="138">
        <v>0</v>
      </c>
      <c r="T141" s="138">
        <f t="shared" si="13"/>
        <v>0</v>
      </c>
      <c r="U141" s="139" t="s">
        <v>1</v>
      </c>
      <c r="AR141" s="140" t="s">
        <v>188</v>
      </c>
      <c r="AT141" s="140" t="s">
        <v>185</v>
      </c>
      <c r="AU141" s="140" t="s">
        <v>140</v>
      </c>
      <c r="AY141" s="13" t="s">
        <v>132</v>
      </c>
      <c r="BE141" s="141">
        <f t="shared" si="14"/>
        <v>0</v>
      </c>
      <c r="BF141" s="141">
        <f t="shared" si="15"/>
        <v>0</v>
      </c>
      <c r="BG141" s="141">
        <f t="shared" si="16"/>
        <v>0</v>
      </c>
      <c r="BH141" s="141">
        <f t="shared" si="17"/>
        <v>0</v>
      </c>
      <c r="BI141" s="141">
        <f t="shared" si="18"/>
        <v>0</v>
      </c>
      <c r="BJ141" s="13" t="s">
        <v>140</v>
      </c>
      <c r="BK141" s="141">
        <f t="shared" si="19"/>
        <v>0</v>
      </c>
      <c r="BL141" s="13" t="s">
        <v>182</v>
      </c>
      <c r="BM141" s="140" t="s">
        <v>192</v>
      </c>
    </row>
    <row r="142" spans="2:65" s="1" customFormat="1" ht="16.5" customHeight="1">
      <c r="B142" s="28"/>
      <c r="C142" s="142" t="s">
        <v>193</v>
      </c>
      <c r="D142" s="142" t="s">
        <v>185</v>
      </c>
      <c r="E142" s="143" t="s">
        <v>194</v>
      </c>
      <c r="F142" s="144" t="s">
        <v>195</v>
      </c>
      <c r="G142" s="145" t="s">
        <v>181</v>
      </c>
      <c r="H142" s="146">
        <v>47.93</v>
      </c>
      <c r="I142" s="147"/>
      <c r="J142" s="148">
        <f t="shared" si="10"/>
        <v>0</v>
      </c>
      <c r="K142" s="149"/>
      <c r="L142" s="150"/>
      <c r="M142" s="151" t="s">
        <v>1</v>
      </c>
      <c r="N142" s="152" t="s">
        <v>46</v>
      </c>
      <c r="P142" s="138">
        <f t="shared" si="11"/>
        <v>0</v>
      </c>
      <c r="Q142" s="138">
        <v>6.4999999999999997E-4</v>
      </c>
      <c r="R142" s="138">
        <f t="shared" si="12"/>
        <v>3.1154499999999998E-2</v>
      </c>
      <c r="S142" s="138">
        <v>0</v>
      </c>
      <c r="T142" s="138">
        <f t="shared" si="13"/>
        <v>0</v>
      </c>
      <c r="U142" s="139" t="s">
        <v>1</v>
      </c>
      <c r="AR142" s="140" t="s">
        <v>188</v>
      </c>
      <c r="AT142" s="140" t="s">
        <v>185</v>
      </c>
      <c r="AU142" s="140" t="s">
        <v>140</v>
      </c>
      <c r="AY142" s="13" t="s">
        <v>132</v>
      </c>
      <c r="BE142" s="141">
        <f t="shared" si="14"/>
        <v>0</v>
      </c>
      <c r="BF142" s="141">
        <f t="shared" si="15"/>
        <v>0</v>
      </c>
      <c r="BG142" s="141">
        <f t="shared" si="16"/>
        <v>0</v>
      </c>
      <c r="BH142" s="141">
        <f t="shared" si="17"/>
        <v>0</v>
      </c>
      <c r="BI142" s="141">
        <f t="shared" si="18"/>
        <v>0</v>
      </c>
      <c r="BJ142" s="13" t="s">
        <v>140</v>
      </c>
      <c r="BK142" s="141">
        <f t="shared" si="19"/>
        <v>0</v>
      </c>
      <c r="BL142" s="13" t="s">
        <v>182</v>
      </c>
      <c r="BM142" s="140" t="s">
        <v>196</v>
      </c>
    </row>
    <row r="143" spans="2:65" s="1" customFormat="1" ht="21.75" customHeight="1">
      <c r="B143" s="28"/>
      <c r="C143" s="128" t="s">
        <v>197</v>
      </c>
      <c r="D143" s="128" t="s">
        <v>135</v>
      </c>
      <c r="E143" s="129" t="s">
        <v>198</v>
      </c>
      <c r="F143" s="130" t="s">
        <v>199</v>
      </c>
      <c r="G143" s="131" t="s">
        <v>181</v>
      </c>
      <c r="H143" s="132">
        <v>138.65</v>
      </c>
      <c r="I143" s="133"/>
      <c r="J143" s="134">
        <f t="shared" si="10"/>
        <v>0</v>
      </c>
      <c r="K143" s="135"/>
      <c r="L143" s="28"/>
      <c r="M143" s="136" t="s">
        <v>1</v>
      </c>
      <c r="N143" s="137" t="s">
        <v>46</v>
      </c>
      <c r="P143" s="138">
        <f t="shared" si="11"/>
        <v>0</v>
      </c>
      <c r="Q143" s="138">
        <v>1.7000000000000001E-4</v>
      </c>
      <c r="R143" s="138">
        <f t="shared" si="12"/>
        <v>2.3570500000000001E-2</v>
      </c>
      <c r="S143" s="138">
        <v>0</v>
      </c>
      <c r="T143" s="138">
        <f t="shared" si="13"/>
        <v>0</v>
      </c>
      <c r="U143" s="139" t="s">
        <v>1</v>
      </c>
      <c r="AR143" s="140" t="s">
        <v>182</v>
      </c>
      <c r="AT143" s="140" t="s">
        <v>135</v>
      </c>
      <c r="AU143" s="140" t="s">
        <v>140</v>
      </c>
      <c r="AY143" s="13" t="s">
        <v>132</v>
      </c>
      <c r="BE143" s="141">
        <f t="shared" si="14"/>
        <v>0</v>
      </c>
      <c r="BF143" s="141">
        <f t="shared" si="15"/>
        <v>0</v>
      </c>
      <c r="BG143" s="141">
        <f t="shared" si="16"/>
        <v>0</v>
      </c>
      <c r="BH143" s="141">
        <f t="shared" si="17"/>
        <v>0</v>
      </c>
      <c r="BI143" s="141">
        <f t="shared" si="18"/>
        <v>0</v>
      </c>
      <c r="BJ143" s="13" t="s">
        <v>140</v>
      </c>
      <c r="BK143" s="141">
        <f t="shared" si="19"/>
        <v>0</v>
      </c>
      <c r="BL143" s="13" t="s">
        <v>182</v>
      </c>
      <c r="BM143" s="140" t="s">
        <v>200</v>
      </c>
    </row>
    <row r="144" spans="2:65" s="1" customFormat="1" ht="16.5" customHeight="1">
      <c r="B144" s="28"/>
      <c r="C144" s="142" t="s">
        <v>201</v>
      </c>
      <c r="D144" s="142" t="s">
        <v>185</v>
      </c>
      <c r="E144" s="143" t="s">
        <v>202</v>
      </c>
      <c r="F144" s="144" t="s">
        <v>203</v>
      </c>
      <c r="G144" s="145" t="s">
        <v>181</v>
      </c>
      <c r="H144" s="146">
        <v>73.349999999999994</v>
      </c>
      <c r="I144" s="147"/>
      <c r="J144" s="148">
        <f t="shared" si="10"/>
        <v>0</v>
      </c>
      <c r="K144" s="149"/>
      <c r="L144" s="150"/>
      <c r="M144" s="151" t="s">
        <v>1</v>
      </c>
      <c r="N144" s="152" t="s">
        <v>46</v>
      </c>
      <c r="P144" s="138">
        <f t="shared" si="11"/>
        <v>0</v>
      </c>
      <c r="Q144" s="138">
        <v>5.0000000000000001E-4</v>
      </c>
      <c r="R144" s="138">
        <f t="shared" si="12"/>
        <v>3.6674999999999999E-2</v>
      </c>
      <c r="S144" s="138">
        <v>0</v>
      </c>
      <c r="T144" s="138">
        <f t="shared" si="13"/>
        <v>0</v>
      </c>
      <c r="U144" s="139" t="s">
        <v>1</v>
      </c>
      <c r="AR144" s="140" t="s">
        <v>188</v>
      </c>
      <c r="AT144" s="140" t="s">
        <v>185</v>
      </c>
      <c r="AU144" s="140" t="s">
        <v>140</v>
      </c>
      <c r="AY144" s="13" t="s">
        <v>132</v>
      </c>
      <c r="BE144" s="141">
        <f t="shared" si="14"/>
        <v>0</v>
      </c>
      <c r="BF144" s="141">
        <f t="shared" si="15"/>
        <v>0</v>
      </c>
      <c r="BG144" s="141">
        <f t="shared" si="16"/>
        <v>0</v>
      </c>
      <c r="BH144" s="141">
        <f t="shared" si="17"/>
        <v>0</v>
      </c>
      <c r="BI144" s="141">
        <f t="shared" si="18"/>
        <v>0</v>
      </c>
      <c r="BJ144" s="13" t="s">
        <v>140</v>
      </c>
      <c r="BK144" s="141">
        <f t="shared" si="19"/>
        <v>0</v>
      </c>
      <c r="BL144" s="13" t="s">
        <v>182</v>
      </c>
      <c r="BM144" s="140" t="s">
        <v>204</v>
      </c>
    </row>
    <row r="145" spans="2:65" s="1" customFormat="1" ht="16.5" customHeight="1">
      <c r="B145" s="28"/>
      <c r="C145" s="142" t="s">
        <v>182</v>
      </c>
      <c r="D145" s="142" t="s">
        <v>185</v>
      </c>
      <c r="E145" s="143" t="s">
        <v>205</v>
      </c>
      <c r="F145" s="144" t="s">
        <v>206</v>
      </c>
      <c r="G145" s="145" t="s">
        <v>181</v>
      </c>
      <c r="H145" s="146">
        <v>65.3</v>
      </c>
      <c r="I145" s="147"/>
      <c r="J145" s="148">
        <f t="shared" si="10"/>
        <v>0</v>
      </c>
      <c r="K145" s="149"/>
      <c r="L145" s="150"/>
      <c r="M145" s="151" t="s">
        <v>1</v>
      </c>
      <c r="N145" s="152" t="s">
        <v>46</v>
      </c>
      <c r="P145" s="138">
        <f t="shared" si="11"/>
        <v>0</v>
      </c>
      <c r="Q145" s="138">
        <v>1.25E-3</v>
      </c>
      <c r="R145" s="138">
        <f t="shared" si="12"/>
        <v>8.1625000000000003E-2</v>
      </c>
      <c r="S145" s="138">
        <v>0</v>
      </c>
      <c r="T145" s="138">
        <f t="shared" si="13"/>
        <v>0</v>
      </c>
      <c r="U145" s="139" t="s">
        <v>1</v>
      </c>
      <c r="AR145" s="140" t="s">
        <v>188</v>
      </c>
      <c r="AT145" s="140" t="s">
        <v>185</v>
      </c>
      <c r="AU145" s="140" t="s">
        <v>140</v>
      </c>
      <c r="AY145" s="13" t="s">
        <v>132</v>
      </c>
      <c r="BE145" s="141">
        <f t="shared" si="14"/>
        <v>0</v>
      </c>
      <c r="BF145" s="141">
        <f t="shared" si="15"/>
        <v>0</v>
      </c>
      <c r="BG145" s="141">
        <f t="shared" si="16"/>
        <v>0</v>
      </c>
      <c r="BH145" s="141">
        <f t="shared" si="17"/>
        <v>0</v>
      </c>
      <c r="BI145" s="141">
        <f t="shared" si="18"/>
        <v>0</v>
      </c>
      <c r="BJ145" s="13" t="s">
        <v>140</v>
      </c>
      <c r="BK145" s="141">
        <f t="shared" si="19"/>
        <v>0</v>
      </c>
      <c r="BL145" s="13" t="s">
        <v>182</v>
      </c>
      <c r="BM145" s="140" t="s">
        <v>207</v>
      </c>
    </row>
    <row r="146" spans="2:65" s="1" customFormat="1" ht="16.5" customHeight="1">
      <c r="B146" s="28"/>
      <c r="C146" s="128" t="s">
        <v>208</v>
      </c>
      <c r="D146" s="128" t="s">
        <v>135</v>
      </c>
      <c r="E146" s="129" t="s">
        <v>209</v>
      </c>
      <c r="F146" s="130" t="s">
        <v>210</v>
      </c>
      <c r="G146" s="131" t="s">
        <v>146</v>
      </c>
      <c r="H146" s="132">
        <v>0.25800000000000001</v>
      </c>
      <c r="I146" s="133"/>
      <c r="J146" s="134">
        <f t="shared" si="10"/>
        <v>0</v>
      </c>
      <c r="K146" s="135"/>
      <c r="L146" s="28"/>
      <c r="M146" s="136" t="s">
        <v>1</v>
      </c>
      <c r="N146" s="137" t="s">
        <v>46</v>
      </c>
      <c r="P146" s="138">
        <f t="shared" si="11"/>
        <v>0</v>
      </c>
      <c r="Q146" s="138">
        <v>0</v>
      </c>
      <c r="R146" s="138">
        <f t="shared" si="12"/>
        <v>0</v>
      </c>
      <c r="S146" s="138">
        <v>0</v>
      </c>
      <c r="T146" s="138">
        <f t="shared" si="13"/>
        <v>0</v>
      </c>
      <c r="U146" s="139" t="s">
        <v>1</v>
      </c>
      <c r="AR146" s="140" t="s">
        <v>182</v>
      </c>
      <c r="AT146" s="140" t="s">
        <v>135</v>
      </c>
      <c r="AU146" s="140" t="s">
        <v>140</v>
      </c>
      <c r="AY146" s="13" t="s">
        <v>132</v>
      </c>
      <c r="BE146" s="141">
        <f t="shared" si="14"/>
        <v>0</v>
      </c>
      <c r="BF146" s="141">
        <f t="shared" si="15"/>
        <v>0</v>
      </c>
      <c r="BG146" s="141">
        <f t="shared" si="16"/>
        <v>0</v>
      </c>
      <c r="BH146" s="141">
        <f t="shared" si="17"/>
        <v>0</v>
      </c>
      <c r="BI146" s="141">
        <f t="shared" si="18"/>
        <v>0</v>
      </c>
      <c r="BJ146" s="13" t="s">
        <v>140</v>
      </c>
      <c r="BK146" s="141">
        <f t="shared" si="19"/>
        <v>0</v>
      </c>
      <c r="BL146" s="13" t="s">
        <v>182</v>
      </c>
      <c r="BM146" s="140" t="s">
        <v>211</v>
      </c>
    </row>
    <row r="147" spans="2:65" s="1" customFormat="1" ht="16.5" customHeight="1">
      <c r="B147" s="28"/>
      <c r="C147" s="128" t="s">
        <v>212</v>
      </c>
      <c r="D147" s="128" t="s">
        <v>135</v>
      </c>
      <c r="E147" s="129" t="s">
        <v>213</v>
      </c>
      <c r="F147" s="130" t="s">
        <v>214</v>
      </c>
      <c r="G147" s="131" t="s">
        <v>146</v>
      </c>
      <c r="H147" s="132">
        <v>0.25800000000000001</v>
      </c>
      <c r="I147" s="133"/>
      <c r="J147" s="134">
        <f t="shared" si="10"/>
        <v>0</v>
      </c>
      <c r="K147" s="135"/>
      <c r="L147" s="28"/>
      <c r="M147" s="136" t="s">
        <v>1</v>
      </c>
      <c r="N147" s="137" t="s">
        <v>46</v>
      </c>
      <c r="P147" s="138">
        <f t="shared" si="11"/>
        <v>0</v>
      </c>
      <c r="Q147" s="138">
        <v>0</v>
      </c>
      <c r="R147" s="138">
        <f t="shared" si="12"/>
        <v>0</v>
      </c>
      <c r="S147" s="138">
        <v>0</v>
      </c>
      <c r="T147" s="138">
        <f t="shared" si="13"/>
        <v>0</v>
      </c>
      <c r="U147" s="139" t="s">
        <v>1</v>
      </c>
      <c r="AR147" s="140" t="s">
        <v>182</v>
      </c>
      <c r="AT147" s="140" t="s">
        <v>135</v>
      </c>
      <c r="AU147" s="140" t="s">
        <v>140</v>
      </c>
      <c r="AY147" s="13" t="s">
        <v>132</v>
      </c>
      <c r="BE147" s="141">
        <f t="shared" si="14"/>
        <v>0</v>
      </c>
      <c r="BF147" s="141">
        <f t="shared" si="15"/>
        <v>0</v>
      </c>
      <c r="BG147" s="141">
        <f t="shared" si="16"/>
        <v>0</v>
      </c>
      <c r="BH147" s="141">
        <f t="shared" si="17"/>
        <v>0</v>
      </c>
      <c r="BI147" s="141">
        <f t="shared" si="18"/>
        <v>0</v>
      </c>
      <c r="BJ147" s="13" t="s">
        <v>140</v>
      </c>
      <c r="BK147" s="141">
        <f t="shared" si="19"/>
        <v>0</v>
      </c>
      <c r="BL147" s="13" t="s">
        <v>182</v>
      </c>
      <c r="BM147" s="140" t="s">
        <v>215</v>
      </c>
    </row>
    <row r="148" spans="2:65" s="11" customFormat="1" ht="22.9" customHeight="1">
      <c r="B148" s="116"/>
      <c r="D148" s="117" t="s">
        <v>79</v>
      </c>
      <c r="E148" s="126" t="s">
        <v>216</v>
      </c>
      <c r="F148" s="126" t="s">
        <v>217</v>
      </c>
      <c r="I148" s="119"/>
      <c r="J148" s="127">
        <f>BK148</f>
        <v>0</v>
      </c>
      <c r="L148" s="116"/>
      <c r="M148" s="121"/>
      <c r="P148" s="122">
        <f>SUM(P149:P182)</f>
        <v>0</v>
      </c>
      <c r="R148" s="122">
        <f>SUM(R149:R182)</f>
        <v>1.3314102499999998</v>
      </c>
      <c r="T148" s="122">
        <f>SUM(T149:T182)</f>
        <v>1.7854858000000005</v>
      </c>
      <c r="U148" s="123"/>
      <c r="AR148" s="117" t="s">
        <v>140</v>
      </c>
      <c r="AT148" s="124" t="s">
        <v>79</v>
      </c>
      <c r="AU148" s="124" t="s">
        <v>88</v>
      </c>
      <c r="AY148" s="117" t="s">
        <v>132</v>
      </c>
      <c r="BK148" s="125">
        <f>SUM(BK149:BK182)</f>
        <v>0</v>
      </c>
    </row>
    <row r="149" spans="2:65" s="1" customFormat="1" ht="16.5" customHeight="1">
      <c r="B149" s="28"/>
      <c r="C149" s="128" t="s">
        <v>218</v>
      </c>
      <c r="D149" s="128" t="s">
        <v>135</v>
      </c>
      <c r="E149" s="129" t="s">
        <v>219</v>
      </c>
      <c r="F149" s="130" t="s">
        <v>220</v>
      </c>
      <c r="G149" s="131" t="s">
        <v>181</v>
      </c>
      <c r="H149" s="132">
        <v>78.775000000000006</v>
      </c>
      <c r="I149" s="133"/>
      <c r="J149" s="134">
        <f t="shared" ref="J149:J157" si="20">ROUND(I149*H149,2)</f>
        <v>0</v>
      </c>
      <c r="K149" s="135"/>
      <c r="L149" s="28"/>
      <c r="M149" s="136" t="s">
        <v>1</v>
      </c>
      <c r="N149" s="137" t="s">
        <v>46</v>
      </c>
      <c r="P149" s="138">
        <f t="shared" ref="P149:P157" si="21">O149*H149</f>
        <v>0</v>
      </c>
      <c r="Q149" s="138">
        <v>0</v>
      </c>
      <c r="R149" s="138">
        <f t="shared" ref="R149:R157" si="22">Q149*H149</f>
        <v>0</v>
      </c>
      <c r="S149" s="138">
        <v>4.9699999999999996E-3</v>
      </c>
      <c r="T149" s="138">
        <f t="shared" ref="T149:T157" si="23">S149*H149</f>
        <v>0.39151174999999999</v>
      </c>
      <c r="U149" s="139" t="s">
        <v>1</v>
      </c>
      <c r="AR149" s="140" t="s">
        <v>182</v>
      </c>
      <c r="AT149" s="140" t="s">
        <v>135</v>
      </c>
      <c r="AU149" s="140" t="s">
        <v>140</v>
      </c>
      <c r="AY149" s="13" t="s">
        <v>132</v>
      </c>
      <c r="BE149" s="141">
        <f t="shared" ref="BE149:BE157" si="24">IF(N149="základní",J149,0)</f>
        <v>0</v>
      </c>
      <c r="BF149" s="141">
        <f t="shared" ref="BF149:BF157" si="25">IF(N149="snížená",J149,0)</f>
        <v>0</v>
      </c>
      <c r="BG149" s="141">
        <f t="shared" ref="BG149:BG157" si="26">IF(N149="zákl. přenesená",J149,0)</f>
        <v>0</v>
      </c>
      <c r="BH149" s="141">
        <f t="shared" ref="BH149:BH157" si="27">IF(N149="sníž. přenesená",J149,0)</f>
        <v>0</v>
      </c>
      <c r="BI149" s="141">
        <f t="shared" ref="BI149:BI157" si="28">IF(N149="nulová",J149,0)</f>
        <v>0</v>
      </c>
      <c r="BJ149" s="13" t="s">
        <v>140</v>
      </c>
      <c r="BK149" s="141">
        <f t="shared" ref="BK149:BK157" si="29">ROUND(I149*H149,2)</f>
        <v>0</v>
      </c>
      <c r="BL149" s="13" t="s">
        <v>182</v>
      </c>
      <c r="BM149" s="140" t="s">
        <v>221</v>
      </c>
    </row>
    <row r="150" spans="2:65" s="1" customFormat="1" ht="16.5" customHeight="1">
      <c r="B150" s="28"/>
      <c r="C150" s="128" t="s">
        <v>222</v>
      </c>
      <c r="D150" s="128" t="s">
        <v>135</v>
      </c>
      <c r="E150" s="129" t="s">
        <v>223</v>
      </c>
      <c r="F150" s="130" t="s">
        <v>224</v>
      </c>
      <c r="G150" s="131" t="s">
        <v>181</v>
      </c>
      <c r="H150" s="132">
        <v>157.55000000000001</v>
      </c>
      <c r="I150" s="133"/>
      <c r="J150" s="134">
        <f t="shared" si="20"/>
        <v>0</v>
      </c>
      <c r="K150" s="135"/>
      <c r="L150" s="28"/>
      <c r="M150" s="136" t="s">
        <v>1</v>
      </c>
      <c r="N150" s="137" t="s">
        <v>46</v>
      </c>
      <c r="P150" s="138">
        <f t="shared" si="21"/>
        <v>0</v>
      </c>
      <c r="Q150" s="138">
        <v>0</v>
      </c>
      <c r="R150" s="138">
        <f t="shared" si="22"/>
        <v>0</v>
      </c>
      <c r="S150" s="138">
        <v>6.7000000000000002E-3</v>
      </c>
      <c r="T150" s="138">
        <f t="shared" si="23"/>
        <v>1.0555850000000002</v>
      </c>
      <c r="U150" s="139" t="s">
        <v>1</v>
      </c>
      <c r="AR150" s="140" t="s">
        <v>182</v>
      </c>
      <c r="AT150" s="140" t="s">
        <v>135</v>
      </c>
      <c r="AU150" s="140" t="s">
        <v>140</v>
      </c>
      <c r="AY150" s="13" t="s">
        <v>132</v>
      </c>
      <c r="BE150" s="141">
        <f t="shared" si="24"/>
        <v>0</v>
      </c>
      <c r="BF150" s="141">
        <f t="shared" si="25"/>
        <v>0</v>
      </c>
      <c r="BG150" s="141">
        <f t="shared" si="26"/>
        <v>0</v>
      </c>
      <c r="BH150" s="141">
        <f t="shared" si="27"/>
        <v>0</v>
      </c>
      <c r="BI150" s="141">
        <f t="shared" si="28"/>
        <v>0</v>
      </c>
      <c r="BJ150" s="13" t="s">
        <v>140</v>
      </c>
      <c r="BK150" s="141">
        <f t="shared" si="29"/>
        <v>0</v>
      </c>
      <c r="BL150" s="13" t="s">
        <v>182</v>
      </c>
      <c r="BM150" s="140" t="s">
        <v>225</v>
      </c>
    </row>
    <row r="151" spans="2:65" s="1" customFormat="1" ht="16.5" customHeight="1">
      <c r="B151" s="28"/>
      <c r="C151" s="128" t="s">
        <v>7</v>
      </c>
      <c r="D151" s="128" t="s">
        <v>135</v>
      </c>
      <c r="E151" s="129" t="s">
        <v>226</v>
      </c>
      <c r="F151" s="130" t="s">
        <v>227</v>
      </c>
      <c r="G151" s="131" t="s">
        <v>181</v>
      </c>
      <c r="H151" s="132">
        <v>8.3000000000000007</v>
      </c>
      <c r="I151" s="133"/>
      <c r="J151" s="134">
        <f t="shared" si="20"/>
        <v>0</v>
      </c>
      <c r="K151" s="135"/>
      <c r="L151" s="28"/>
      <c r="M151" s="136" t="s">
        <v>1</v>
      </c>
      <c r="N151" s="137" t="s">
        <v>46</v>
      </c>
      <c r="P151" s="138">
        <f t="shared" si="21"/>
        <v>0</v>
      </c>
      <c r="Q151" s="138">
        <v>0</v>
      </c>
      <c r="R151" s="138">
        <f t="shared" si="22"/>
        <v>0</v>
      </c>
      <c r="S151" s="138">
        <v>9.5899999999999996E-3</v>
      </c>
      <c r="T151" s="138">
        <f t="shared" si="23"/>
        <v>7.9597000000000001E-2</v>
      </c>
      <c r="U151" s="139" t="s">
        <v>1</v>
      </c>
      <c r="AR151" s="140" t="s">
        <v>182</v>
      </c>
      <c r="AT151" s="140" t="s">
        <v>135</v>
      </c>
      <c r="AU151" s="140" t="s">
        <v>140</v>
      </c>
      <c r="AY151" s="13" t="s">
        <v>132</v>
      </c>
      <c r="BE151" s="141">
        <f t="shared" si="24"/>
        <v>0</v>
      </c>
      <c r="BF151" s="141">
        <f t="shared" si="25"/>
        <v>0</v>
      </c>
      <c r="BG151" s="141">
        <f t="shared" si="26"/>
        <v>0</v>
      </c>
      <c r="BH151" s="141">
        <f t="shared" si="27"/>
        <v>0</v>
      </c>
      <c r="BI151" s="141">
        <f t="shared" si="28"/>
        <v>0</v>
      </c>
      <c r="BJ151" s="13" t="s">
        <v>140</v>
      </c>
      <c r="BK151" s="141">
        <f t="shared" si="29"/>
        <v>0</v>
      </c>
      <c r="BL151" s="13" t="s">
        <v>182</v>
      </c>
      <c r="BM151" s="140" t="s">
        <v>228</v>
      </c>
    </row>
    <row r="152" spans="2:65" s="1" customFormat="1" ht="16.5" customHeight="1">
      <c r="B152" s="28"/>
      <c r="C152" s="128" t="s">
        <v>229</v>
      </c>
      <c r="D152" s="128" t="s">
        <v>135</v>
      </c>
      <c r="E152" s="129" t="s">
        <v>230</v>
      </c>
      <c r="F152" s="130" t="s">
        <v>231</v>
      </c>
      <c r="G152" s="131" t="s">
        <v>232</v>
      </c>
      <c r="H152" s="132">
        <v>35</v>
      </c>
      <c r="I152" s="133"/>
      <c r="J152" s="134">
        <f t="shared" si="20"/>
        <v>0</v>
      </c>
      <c r="K152" s="135"/>
      <c r="L152" s="28"/>
      <c r="M152" s="136" t="s">
        <v>1</v>
      </c>
      <c r="N152" s="137" t="s">
        <v>46</v>
      </c>
      <c r="P152" s="138">
        <f t="shared" si="21"/>
        <v>0</v>
      </c>
      <c r="Q152" s="138">
        <v>0</v>
      </c>
      <c r="R152" s="138">
        <f t="shared" si="22"/>
        <v>0</v>
      </c>
      <c r="S152" s="138">
        <v>8.7000000000000001E-4</v>
      </c>
      <c r="T152" s="138">
        <f t="shared" si="23"/>
        <v>3.0450000000000001E-2</v>
      </c>
      <c r="U152" s="139" t="s">
        <v>1</v>
      </c>
      <c r="AR152" s="140" t="s">
        <v>182</v>
      </c>
      <c r="AT152" s="140" t="s">
        <v>135</v>
      </c>
      <c r="AU152" s="140" t="s">
        <v>140</v>
      </c>
      <c r="AY152" s="13" t="s">
        <v>132</v>
      </c>
      <c r="BE152" s="141">
        <f t="shared" si="24"/>
        <v>0</v>
      </c>
      <c r="BF152" s="141">
        <f t="shared" si="25"/>
        <v>0</v>
      </c>
      <c r="BG152" s="141">
        <f t="shared" si="26"/>
        <v>0</v>
      </c>
      <c r="BH152" s="141">
        <f t="shared" si="27"/>
        <v>0</v>
      </c>
      <c r="BI152" s="141">
        <f t="shared" si="28"/>
        <v>0</v>
      </c>
      <c r="BJ152" s="13" t="s">
        <v>140</v>
      </c>
      <c r="BK152" s="141">
        <f t="shared" si="29"/>
        <v>0</v>
      </c>
      <c r="BL152" s="13" t="s">
        <v>182</v>
      </c>
      <c r="BM152" s="140" t="s">
        <v>233</v>
      </c>
    </row>
    <row r="153" spans="2:65" s="1" customFormat="1" ht="16.5" customHeight="1">
      <c r="B153" s="28"/>
      <c r="C153" s="128" t="s">
        <v>234</v>
      </c>
      <c r="D153" s="128" t="s">
        <v>135</v>
      </c>
      <c r="E153" s="129" t="s">
        <v>235</v>
      </c>
      <c r="F153" s="130" t="s">
        <v>236</v>
      </c>
      <c r="G153" s="131" t="s">
        <v>181</v>
      </c>
      <c r="H153" s="132">
        <v>78.644999999999996</v>
      </c>
      <c r="I153" s="133"/>
      <c r="J153" s="134">
        <f t="shared" si="20"/>
        <v>0</v>
      </c>
      <c r="K153" s="135"/>
      <c r="L153" s="28"/>
      <c r="M153" s="136" t="s">
        <v>1</v>
      </c>
      <c r="N153" s="137" t="s">
        <v>46</v>
      </c>
      <c r="P153" s="138">
        <f t="shared" si="21"/>
        <v>0</v>
      </c>
      <c r="Q153" s="138">
        <v>0</v>
      </c>
      <c r="R153" s="138">
        <f t="shared" si="22"/>
        <v>0</v>
      </c>
      <c r="S153" s="138">
        <v>2.9E-4</v>
      </c>
      <c r="T153" s="138">
        <f t="shared" si="23"/>
        <v>2.2807049999999999E-2</v>
      </c>
      <c r="U153" s="139" t="s">
        <v>1</v>
      </c>
      <c r="AR153" s="140" t="s">
        <v>182</v>
      </c>
      <c r="AT153" s="140" t="s">
        <v>135</v>
      </c>
      <c r="AU153" s="140" t="s">
        <v>140</v>
      </c>
      <c r="AY153" s="13" t="s">
        <v>132</v>
      </c>
      <c r="BE153" s="141">
        <f t="shared" si="24"/>
        <v>0</v>
      </c>
      <c r="BF153" s="141">
        <f t="shared" si="25"/>
        <v>0</v>
      </c>
      <c r="BG153" s="141">
        <f t="shared" si="26"/>
        <v>0</v>
      </c>
      <c r="BH153" s="141">
        <f t="shared" si="27"/>
        <v>0</v>
      </c>
      <c r="BI153" s="141">
        <f t="shared" si="28"/>
        <v>0</v>
      </c>
      <c r="BJ153" s="13" t="s">
        <v>140</v>
      </c>
      <c r="BK153" s="141">
        <f t="shared" si="29"/>
        <v>0</v>
      </c>
      <c r="BL153" s="13" t="s">
        <v>182</v>
      </c>
      <c r="BM153" s="140" t="s">
        <v>237</v>
      </c>
    </row>
    <row r="154" spans="2:65" s="1" customFormat="1" ht="16.5" customHeight="1">
      <c r="B154" s="28"/>
      <c r="C154" s="128" t="s">
        <v>238</v>
      </c>
      <c r="D154" s="128" t="s">
        <v>135</v>
      </c>
      <c r="E154" s="129" t="s">
        <v>239</v>
      </c>
      <c r="F154" s="130" t="s">
        <v>240</v>
      </c>
      <c r="G154" s="131" t="s">
        <v>181</v>
      </c>
      <c r="H154" s="132">
        <v>71.894999999999996</v>
      </c>
      <c r="I154" s="133"/>
      <c r="J154" s="134">
        <f t="shared" si="20"/>
        <v>0</v>
      </c>
      <c r="K154" s="135"/>
      <c r="L154" s="28"/>
      <c r="M154" s="136" t="s">
        <v>1</v>
      </c>
      <c r="N154" s="137" t="s">
        <v>46</v>
      </c>
      <c r="P154" s="138">
        <f t="shared" si="21"/>
        <v>0</v>
      </c>
      <c r="Q154" s="138">
        <v>1.2999999999999999E-3</v>
      </c>
      <c r="R154" s="138">
        <f t="shared" si="22"/>
        <v>9.3463499999999991E-2</v>
      </c>
      <c r="S154" s="138">
        <v>0</v>
      </c>
      <c r="T154" s="138">
        <f t="shared" si="23"/>
        <v>0</v>
      </c>
      <c r="U154" s="139" t="s">
        <v>1</v>
      </c>
      <c r="AR154" s="140" t="s">
        <v>182</v>
      </c>
      <c r="AT154" s="140" t="s">
        <v>135</v>
      </c>
      <c r="AU154" s="140" t="s">
        <v>140</v>
      </c>
      <c r="AY154" s="13" t="s">
        <v>132</v>
      </c>
      <c r="BE154" s="141">
        <f t="shared" si="24"/>
        <v>0</v>
      </c>
      <c r="BF154" s="141">
        <f t="shared" si="25"/>
        <v>0</v>
      </c>
      <c r="BG154" s="141">
        <f t="shared" si="26"/>
        <v>0</v>
      </c>
      <c r="BH154" s="141">
        <f t="shared" si="27"/>
        <v>0</v>
      </c>
      <c r="BI154" s="141">
        <f t="shared" si="28"/>
        <v>0</v>
      </c>
      <c r="BJ154" s="13" t="s">
        <v>140</v>
      </c>
      <c r="BK154" s="141">
        <f t="shared" si="29"/>
        <v>0</v>
      </c>
      <c r="BL154" s="13" t="s">
        <v>182</v>
      </c>
      <c r="BM154" s="140" t="s">
        <v>241</v>
      </c>
    </row>
    <row r="155" spans="2:65" s="1" customFormat="1" ht="16.5" customHeight="1">
      <c r="B155" s="28"/>
      <c r="C155" s="128" t="s">
        <v>242</v>
      </c>
      <c r="D155" s="128" t="s">
        <v>135</v>
      </c>
      <c r="E155" s="129" t="s">
        <v>243</v>
      </c>
      <c r="F155" s="130" t="s">
        <v>244</v>
      </c>
      <c r="G155" s="131" t="s">
        <v>181</v>
      </c>
      <c r="H155" s="132">
        <v>64.790000000000006</v>
      </c>
      <c r="I155" s="133"/>
      <c r="J155" s="134">
        <f t="shared" si="20"/>
        <v>0</v>
      </c>
      <c r="K155" s="135"/>
      <c r="L155" s="28"/>
      <c r="M155" s="136" t="s">
        <v>1</v>
      </c>
      <c r="N155" s="137" t="s">
        <v>46</v>
      </c>
      <c r="P155" s="138">
        <f t="shared" si="21"/>
        <v>0</v>
      </c>
      <c r="Q155" s="138">
        <v>2.5500000000000002E-3</v>
      </c>
      <c r="R155" s="138">
        <f t="shared" si="22"/>
        <v>0.16521450000000001</v>
      </c>
      <c r="S155" s="138">
        <v>0</v>
      </c>
      <c r="T155" s="138">
        <f t="shared" si="23"/>
        <v>0</v>
      </c>
      <c r="U155" s="139" t="s">
        <v>1</v>
      </c>
      <c r="AR155" s="140" t="s">
        <v>182</v>
      </c>
      <c r="AT155" s="140" t="s">
        <v>135</v>
      </c>
      <c r="AU155" s="140" t="s">
        <v>140</v>
      </c>
      <c r="AY155" s="13" t="s">
        <v>132</v>
      </c>
      <c r="BE155" s="141">
        <f t="shared" si="24"/>
        <v>0</v>
      </c>
      <c r="BF155" s="141">
        <f t="shared" si="25"/>
        <v>0</v>
      </c>
      <c r="BG155" s="141">
        <f t="shared" si="26"/>
        <v>0</v>
      </c>
      <c r="BH155" s="141">
        <f t="shared" si="27"/>
        <v>0</v>
      </c>
      <c r="BI155" s="141">
        <f t="shared" si="28"/>
        <v>0</v>
      </c>
      <c r="BJ155" s="13" t="s">
        <v>140</v>
      </c>
      <c r="BK155" s="141">
        <f t="shared" si="29"/>
        <v>0</v>
      </c>
      <c r="BL155" s="13" t="s">
        <v>182</v>
      </c>
      <c r="BM155" s="140" t="s">
        <v>245</v>
      </c>
    </row>
    <row r="156" spans="2:65" s="1" customFormat="1" ht="16.5" customHeight="1">
      <c r="B156" s="28"/>
      <c r="C156" s="128" t="s">
        <v>246</v>
      </c>
      <c r="D156" s="128" t="s">
        <v>135</v>
      </c>
      <c r="E156" s="129" t="s">
        <v>247</v>
      </c>
      <c r="F156" s="130" t="s">
        <v>248</v>
      </c>
      <c r="G156" s="131" t="s">
        <v>181</v>
      </c>
      <c r="H156" s="132">
        <v>138.38</v>
      </c>
      <c r="I156" s="133"/>
      <c r="J156" s="134">
        <f t="shared" si="20"/>
        <v>0</v>
      </c>
      <c r="K156" s="135"/>
      <c r="L156" s="28"/>
      <c r="M156" s="136" t="s">
        <v>1</v>
      </c>
      <c r="N156" s="137" t="s">
        <v>46</v>
      </c>
      <c r="P156" s="138">
        <f t="shared" si="21"/>
        <v>0</v>
      </c>
      <c r="Q156" s="138">
        <v>6.1000000000000004E-3</v>
      </c>
      <c r="R156" s="138">
        <f t="shared" si="22"/>
        <v>0.84411800000000003</v>
      </c>
      <c r="S156" s="138">
        <v>0</v>
      </c>
      <c r="T156" s="138">
        <f t="shared" si="23"/>
        <v>0</v>
      </c>
      <c r="U156" s="139" t="s">
        <v>1</v>
      </c>
      <c r="AR156" s="140" t="s">
        <v>182</v>
      </c>
      <c r="AT156" s="140" t="s">
        <v>135</v>
      </c>
      <c r="AU156" s="140" t="s">
        <v>140</v>
      </c>
      <c r="AY156" s="13" t="s">
        <v>132</v>
      </c>
      <c r="BE156" s="141">
        <f t="shared" si="24"/>
        <v>0</v>
      </c>
      <c r="BF156" s="141">
        <f t="shared" si="25"/>
        <v>0</v>
      </c>
      <c r="BG156" s="141">
        <f t="shared" si="26"/>
        <v>0</v>
      </c>
      <c r="BH156" s="141">
        <f t="shared" si="27"/>
        <v>0</v>
      </c>
      <c r="BI156" s="141">
        <f t="shared" si="28"/>
        <v>0</v>
      </c>
      <c r="BJ156" s="13" t="s">
        <v>140</v>
      </c>
      <c r="BK156" s="141">
        <f t="shared" si="29"/>
        <v>0</v>
      </c>
      <c r="BL156" s="13" t="s">
        <v>182</v>
      </c>
      <c r="BM156" s="140" t="s">
        <v>249</v>
      </c>
    </row>
    <row r="157" spans="2:65" s="1" customFormat="1" ht="16.5" customHeight="1">
      <c r="B157" s="28"/>
      <c r="C157" s="128" t="s">
        <v>250</v>
      </c>
      <c r="D157" s="128" t="s">
        <v>135</v>
      </c>
      <c r="E157" s="129" t="s">
        <v>251</v>
      </c>
      <c r="F157" s="130" t="s">
        <v>252</v>
      </c>
      <c r="G157" s="131" t="s">
        <v>232</v>
      </c>
      <c r="H157" s="132">
        <v>10</v>
      </c>
      <c r="I157" s="133"/>
      <c r="J157" s="134">
        <f t="shared" si="20"/>
        <v>0</v>
      </c>
      <c r="K157" s="135"/>
      <c r="L157" s="28"/>
      <c r="M157" s="136" t="s">
        <v>1</v>
      </c>
      <c r="N157" s="137" t="s">
        <v>46</v>
      </c>
      <c r="P157" s="138">
        <f t="shared" si="21"/>
        <v>0</v>
      </c>
      <c r="Q157" s="138">
        <v>1.0499999999999999E-3</v>
      </c>
      <c r="R157" s="138">
        <f t="shared" si="22"/>
        <v>1.0499999999999999E-2</v>
      </c>
      <c r="S157" s="138">
        <v>0</v>
      </c>
      <c r="T157" s="138">
        <f t="shared" si="23"/>
        <v>0</v>
      </c>
      <c r="U157" s="139" t="s">
        <v>1</v>
      </c>
      <c r="AR157" s="140" t="s">
        <v>182</v>
      </c>
      <c r="AT157" s="140" t="s">
        <v>135</v>
      </c>
      <c r="AU157" s="140" t="s">
        <v>140</v>
      </c>
      <c r="AY157" s="13" t="s">
        <v>132</v>
      </c>
      <c r="BE157" s="141">
        <f t="shared" si="24"/>
        <v>0</v>
      </c>
      <c r="BF157" s="141">
        <f t="shared" si="25"/>
        <v>0</v>
      </c>
      <c r="BG157" s="141">
        <f t="shared" si="26"/>
        <v>0</v>
      </c>
      <c r="BH157" s="141">
        <f t="shared" si="27"/>
        <v>0</v>
      </c>
      <c r="BI157" s="141">
        <f t="shared" si="28"/>
        <v>0</v>
      </c>
      <c r="BJ157" s="13" t="s">
        <v>140</v>
      </c>
      <c r="BK157" s="141">
        <f t="shared" si="29"/>
        <v>0</v>
      </c>
      <c r="BL157" s="13" t="s">
        <v>182</v>
      </c>
      <c r="BM157" s="140" t="s">
        <v>253</v>
      </c>
    </row>
    <row r="158" spans="2:65" s="1" customFormat="1" ht="19.5">
      <c r="B158" s="28"/>
      <c r="D158" s="153" t="s">
        <v>254</v>
      </c>
      <c r="F158" s="154" t="s">
        <v>255</v>
      </c>
      <c r="I158" s="155"/>
      <c r="L158" s="28"/>
      <c r="M158" s="156"/>
      <c r="U158" s="52"/>
      <c r="AT158" s="13" t="s">
        <v>254</v>
      </c>
      <c r="AU158" s="13" t="s">
        <v>140</v>
      </c>
    </row>
    <row r="159" spans="2:65" s="1" customFormat="1" ht="16.5" customHeight="1">
      <c r="B159" s="28"/>
      <c r="C159" s="128" t="s">
        <v>256</v>
      </c>
      <c r="D159" s="128" t="s">
        <v>135</v>
      </c>
      <c r="E159" s="129" t="s">
        <v>257</v>
      </c>
      <c r="F159" s="130" t="s">
        <v>258</v>
      </c>
      <c r="G159" s="131" t="s">
        <v>232</v>
      </c>
      <c r="H159" s="132">
        <v>10</v>
      </c>
      <c r="I159" s="133"/>
      <c r="J159" s="134">
        <f>ROUND(I159*H159,2)</f>
        <v>0</v>
      </c>
      <c r="K159" s="135"/>
      <c r="L159" s="28"/>
      <c r="M159" s="136" t="s">
        <v>1</v>
      </c>
      <c r="N159" s="137" t="s">
        <v>46</v>
      </c>
      <c r="P159" s="138">
        <f>O159*H159</f>
        <v>0</v>
      </c>
      <c r="Q159" s="138">
        <v>1.4499999999999999E-3</v>
      </c>
      <c r="R159" s="138">
        <f>Q159*H159</f>
        <v>1.4499999999999999E-2</v>
      </c>
      <c r="S159" s="138">
        <v>0</v>
      </c>
      <c r="T159" s="138">
        <f>S159*H159</f>
        <v>0</v>
      </c>
      <c r="U159" s="139" t="s">
        <v>1</v>
      </c>
      <c r="AR159" s="140" t="s">
        <v>182</v>
      </c>
      <c r="AT159" s="140" t="s">
        <v>135</v>
      </c>
      <c r="AU159" s="140" t="s">
        <v>140</v>
      </c>
      <c r="AY159" s="13" t="s">
        <v>132</v>
      </c>
      <c r="BE159" s="141">
        <f>IF(N159="základní",J159,0)</f>
        <v>0</v>
      </c>
      <c r="BF159" s="141">
        <f>IF(N159="snížená",J159,0)</f>
        <v>0</v>
      </c>
      <c r="BG159" s="141">
        <f>IF(N159="zákl. přenesená",J159,0)</f>
        <v>0</v>
      </c>
      <c r="BH159" s="141">
        <f>IF(N159="sníž. přenesená",J159,0)</f>
        <v>0</v>
      </c>
      <c r="BI159" s="141">
        <f>IF(N159="nulová",J159,0)</f>
        <v>0</v>
      </c>
      <c r="BJ159" s="13" t="s">
        <v>140</v>
      </c>
      <c r="BK159" s="141">
        <f>ROUND(I159*H159,2)</f>
        <v>0</v>
      </c>
      <c r="BL159" s="13" t="s">
        <v>182</v>
      </c>
      <c r="BM159" s="140" t="s">
        <v>259</v>
      </c>
    </row>
    <row r="160" spans="2:65" s="1" customFormat="1" ht="19.5">
      <c r="B160" s="28"/>
      <c r="D160" s="153" t="s">
        <v>254</v>
      </c>
      <c r="F160" s="154" t="s">
        <v>255</v>
      </c>
      <c r="I160" s="155"/>
      <c r="L160" s="28"/>
      <c r="M160" s="156"/>
      <c r="U160" s="52"/>
      <c r="AT160" s="13" t="s">
        <v>254</v>
      </c>
      <c r="AU160" s="13" t="s">
        <v>140</v>
      </c>
    </row>
    <row r="161" spans="2:65" s="1" customFormat="1" ht="16.5" customHeight="1">
      <c r="B161" s="28"/>
      <c r="C161" s="128" t="s">
        <v>260</v>
      </c>
      <c r="D161" s="128" t="s">
        <v>135</v>
      </c>
      <c r="E161" s="129" t="s">
        <v>261</v>
      </c>
      <c r="F161" s="130" t="s">
        <v>262</v>
      </c>
      <c r="G161" s="131" t="s">
        <v>232</v>
      </c>
      <c r="H161" s="132">
        <v>10</v>
      </c>
      <c r="I161" s="133"/>
      <c r="J161" s="134">
        <f>ROUND(I161*H161,2)</f>
        <v>0</v>
      </c>
      <c r="K161" s="135"/>
      <c r="L161" s="28"/>
      <c r="M161" s="136" t="s">
        <v>1</v>
      </c>
      <c r="N161" s="137" t="s">
        <v>46</v>
      </c>
      <c r="P161" s="138">
        <f>O161*H161</f>
        <v>0</v>
      </c>
      <c r="Q161" s="138">
        <v>2.0600000000000002E-3</v>
      </c>
      <c r="R161" s="138">
        <f>Q161*H161</f>
        <v>2.06E-2</v>
      </c>
      <c r="S161" s="138">
        <v>0</v>
      </c>
      <c r="T161" s="138">
        <f>S161*H161</f>
        <v>0</v>
      </c>
      <c r="U161" s="139" t="s">
        <v>1</v>
      </c>
      <c r="AR161" s="140" t="s">
        <v>182</v>
      </c>
      <c r="AT161" s="140" t="s">
        <v>135</v>
      </c>
      <c r="AU161" s="140" t="s">
        <v>140</v>
      </c>
      <c r="AY161" s="13" t="s">
        <v>132</v>
      </c>
      <c r="BE161" s="141">
        <f>IF(N161="základní",J161,0)</f>
        <v>0</v>
      </c>
      <c r="BF161" s="141">
        <f>IF(N161="snížená",J161,0)</f>
        <v>0</v>
      </c>
      <c r="BG161" s="141">
        <f>IF(N161="zákl. přenesená",J161,0)</f>
        <v>0</v>
      </c>
      <c r="BH161" s="141">
        <f>IF(N161="sníž. přenesená",J161,0)</f>
        <v>0</v>
      </c>
      <c r="BI161" s="141">
        <f>IF(N161="nulová",J161,0)</f>
        <v>0</v>
      </c>
      <c r="BJ161" s="13" t="s">
        <v>140</v>
      </c>
      <c r="BK161" s="141">
        <f>ROUND(I161*H161,2)</f>
        <v>0</v>
      </c>
      <c r="BL161" s="13" t="s">
        <v>182</v>
      </c>
      <c r="BM161" s="140" t="s">
        <v>263</v>
      </c>
    </row>
    <row r="162" spans="2:65" s="1" customFormat="1" ht="19.5">
      <c r="B162" s="28"/>
      <c r="D162" s="153" t="s">
        <v>254</v>
      </c>
      <c r="F162" s="154" t="s">
        <v>255</v>
      </c>
      <c r="I162" s="155"/>
      <c r="L162" s="28"/>
      <c r="M162" s="156"/>
      <c r="U162" s="52"/>
      <c r="AT162" s="13" t="s">
        <v>254</v>
      </c>
      <c r="AU162" s="13" t="s">
        <v>140</v>
      </c>
    </row>
    <row r="163" spans="2:65" s="1" customFormat="1" ht="16.5" customHeight="1">
      <c r="B163" s="28"/>
      <c r="C163" s="128" t="s">
        <v>264</v>
      </c>
      <c r="D163" s="128" t="s">
        <v>135</v>
      </c>
      <c r="E163" s="129" t="s">
        <v>265</v>
      </c>
      <c r="F163" s="130" t="s">
        <v>266</v>
      </c>
      <c r="G163" s="131" t="s">
        <v>181</v>
      </c>
      <c r="H163" s="132">
        <v>157.4</v>
      </c>
      <c r="I163" s="133"/>
      <c r="J163" s="134">
        <f t="shared" ref="J163:J182" si="30">ROUND(I163*H163,2)</f>
        <v>0</v>
      </c>
      <c r="K163" s="135"/>
      <c r="L163" s="28"/>
      <c r="M163" s="136" t="s">
        <v>1</v>
      </c>
      <c r="N163" s="137" t="s">
        <v>46</v>
      </c>
      <c r="P163" s="138">
        <f t="shared" ref="P163:P182" si="31">O163*H163</f>
        <v>0</v>
      </c>
      <c r="Q163" s="138">
        <v>0</v>
      </c>
      <c r="R163" s="138">
        <f t="shared" ref="R163:R182" si="32">Q163*H163</f>
        <v>0</v>
      </c>
      <c r="S163" s="138">
        <v>2.4000000000000001E-4</v>
      </c>
      <c r="T163" s="138">
        <f t="shared" ref="T163:T182" si="33">S163*H163</f>
        <v>3.7776000000000004E-2</v>
      </c>
      <c r="U163" s="139" t="s">
        <v>1</v>
      </c>
      <c r="AR163" s="140" t="s">
        <v>182</v>
      </c>
      <c r="AT163" s="140" t="s">
        <v>135</v>
      </c>
      <c r="AU163" s="140" t="s">
        <v>140</v>
      </c>
      <c r="AY163" s="13" t="s">
        <v>132</v>
      </c>
      <c r="BE163" s="141">
        <f t="shared" ref="BE163:BE182" si="34">IF(N163="základní",J163,0)</f>
        <v>0</v>
      </c>
      <c r="BF163" s="141">
        <f t="shared" ref="BF163:BF182" si="35">IF(N163="snížená",J163,0)</f>
        <v>0</v>
      </c>
      <c r="BG163" s="141">
        <f t="shared" ref="BG163:BG182" si="36">IF(N163="zákl. přenesená",J163,0)</f>
        <v>0</v>
      </c>
      <c r="BH163" s="141">
        <f t="shared" ref="BH163:BH182" si="37">IF(N163="sníž. přenesená",J163,0)</f>
        <v>0</v>
      </c>
      <c r="BI163" s="141">
        <f t="shared" ref="BI163:BI182" si="38">IF(N163="nulová",J163,0)</f>
        <v>0</v>
      </c>
      <c r="BJ163" s="13" t="s">
        <v>140</v>
      </c>
      <c r="BK163" s="141">
        <f t="shared" ref="BK163:BK182" si="39">ROUND(I163*H163,2)</f>
        <v>0</v>
      </c>
      <c r="BL163" s="13" t="s">
        <v>182</v>
      </c>
      <c r="BM163" s="140" t="s">
        <v>267</v>
      </c>
    </row>
    <row r="164" spans="2:65" s="1" customFormat="1" ht="16.5" customHeight="1">
      <c r="B164" s="28"/>
      <c r="C164" s="128" t="s">
        <v>268</v>
      </c>
      <c r="D164" s="128" t="s">
        <v>135</v>
      </c>
      <c r="E164" s="129" t="s">
        <v>269</v>
      </c>
      <c r="F164" s="130" t="s">
        <v>270</v>
      </c>
      <c r="G164" s="131" t="s">
        <v>181</v>
      </c>
      <c r="H164" s="132">
        <v>165.85</v>
      </c>
      <c r="I164" s="133"/>
      <c r="J164" s="134">
        <f t="shared" si="30"/>
        <v>0</v>
      </c>
      <c r="K164" s="135"/>
      <c r="L164" s="28"/>
      <c r="M164" s="136" t="s">
        <v>1</v>
      </c>
      <c r="N164" s="137" t="s">
        <v>46</v>
      </c>
      <c r="P164" s="138">
        <f t="shared" si="31"/>
        <v>0</v>
      </c>
      <c r="Q164" s="138">
        <v>0</v>
      </c>
      <c r="R164" s="138">
        <f t="shared" si="32"/>
        <v>0</v>
      </c>
      <c r="S164" s="138">
        <v>3.4000000000000002E-4</v>
      </c>
      <c r="T164" s="138">
        <f t="shared" si="33"/>
        <v>5.6389000000000002E-2</v>
      </c>
      <c r="U164" s="139" t="s">
        <v>1</v>
      </c>
      <c r="AR164" s="140" t="s">
        <v>182</v>
      </c>
      <c r="AT164" s="140" t="s">
        <v>135</v>
      </c>
      <c r="AU164" s="140" t="s">
        <v>140</v>
      </c>
      <c r="AY164" s="13" t="s">
        <v>132</v>
      </c>
      <c r="BE164" s="141">
        <f t="shared" si="34"/>
        <v>0</v>
      </c>
      <c r="BF164" s="141">
        <f t="shared" si="35"/>
        <v>0</v>
      </c>
      <c r="BG164" s="141">
        <f t="shared" si="36"/>
        <v>0</v>
      </c>
      <c r="BH164" s="141">
        <f t="shared" si="37"/>
        <v>0</v>
      </c>
      <c r="BI164" s="141">
        <f t="shared" si="38"/>
        <v>0</v>
      </c>
      <c r="BJ164" s="13" t="s">
        <v>140</v>
      </c>
      <c r="BK164" s="141">
        <f t="shared" si="39"/>
        <v>0</v>
      </c>
      <c r="BL164" s="13" t="s">
        <v>182</v>
      </c>
      <c r="BM164" s="140" t="s">
        <v>271</v>
      </c>
    </row>
    <row r="165" spans="2:65" s="1" customFormat="1" ht="16.5" customHeight="1">
      <c r="B165" s="28"/>
      <c r="C165" s="128" t="s">
        <v>188</v>
      </c>
      <c r="D165" s="128" t="s">
        <v>135</v>
      </c>
      <c r="E165" s="129" t="s">
        <v>272</v>
      </c>
      <c r="F165" s="130" t="s">
        <v>273</v>
      </c>
      <c r="G165" s="131" t="s">
        <v>181</v>
      </c>
      <c r="H165" s="132">
        <v>136.685</v>
      </c>
      <c r="I165" s="133"/>
      <c r="J165" s="134">
        <f t="shared" si="30"/>
        <v>0</v>
      </c>
      <c r="K165" s="135"/>
      <c r="L165" s="28"/>
      <c r="M165" s="136" t="s">
        <v>1</v>
      </c>
      <c r="N165" s="137" t="s">
        <v>46</v>
      </c>
      <c r="P165" s="138">
        <f t="shared" si="31"/>
        <v>0</v>
      </c>
      <c r="Q165" s="138">
        <v>2.9999999999999997E-4</v>
      </c>
      <c r="R165" s="138">
        <f t="shared" si="32"/>
        <v>4.10055E-2</v>
      </c>
      <c r="S165" s="138">
        <v>0</v>
      </c>
      <c r="T165" s="138">
        <f t="shared" si="33"/>
        <v>0</v>
      </c>
      <c r="U165" s="139" t="s">
        <v>1</v>
      </c>
      <c r="AR165" s="140" t="s">
        <v>182</v>
      </c>
      <c r="AT165" s="140" t="s">
        <v>135</v>
      </c>
      <c r="AU165" s="140" t="s">
        <v>140</v>
      </c>
      <c r="AY165" s="13" t="s">
        <v>132</v>
      </c>
      <c r="BE165" s="141">
        <f t="shared" si="34"/>
        <v>0</v>
      </c>
      <c r="BF165" s="141">
        <f t="shared" si="35"/>
        <v>0</v>
      </c>
      <c r="BG165" s="141">
        <f t="shared" si="36"/>
        <v>0</v>
      </c>
      <c r="BH165" s="141">
        <f t="shared" si="37"/>
        <v>0</v>
      </c>
      <c r="BI165" s="141">
        <f t="shared" si="38"/>
        <v>0</v>
      </c>
      <c r="BJ165" s="13" t="s">
        <v>140</v>
      </c>
      <c r="BK165" s="141">
        <f t="shared" si="39"/>
        <v>0</v>
      </c>
      <c r="BL165" s="13" t="s">
        <v>182</v>
      </c>
      <c r="BM165" s="140" t="s">
        <v>274</v>
      </c>
    </row>
    <row r="166" spans="2:65" s="1" customFormat="1" ht="16.5" customHeight="1">
      <c r="B166" s="28"/>
      <c r="C166" s="128" t="s">
        <v>275</v>
      </c>
      <c r="D166" s="128" t="s">
        <v>135</v>
      </c>
      <c r="E166" s="129" t="s">
        <v>276</v>
      </c>
      <c r="F166" s="130" t="s">
        <v>277</v>
      </c>
      <c r="G166" s="131" t="s">
        <v>181</v>
      </c>
      <c r="H166" s="132">
        <v>138.65</v>
      </c>
      <c r="I166" s="133"/>
      <c r="J166" s="134">
        <f t="shared" si="30"/>
        <v>0</v>
      </c>
      <c r="K166" s="135"/>
      <c r="L166" s="28"/>
      <c r="M166" s="136" t="s">
        <v>1</v>
      </c>
      <c r="N166" s="137" t="s">
        <v>46</v>
      </c>
      <c r="P166" s="138">
        <f t="shared" si="31"/>
        <v>0</v>
      </c>
      <c r="Q166" s="138">
        <v>3.8000000000000002E-4</v>
      </c>
      <c r="R166" s="138">
        <f t="shared" si="32"/>
        <v>5.2687000000000005E-2</v>
      </c>
      <c r="S166" s="138">
        <v>0</v>
      </c>
      <c r="T166" s="138">
        <f t="shared" si="33"/>
        <v>0</v>
      </c>
      <c r="U166" s="139" t="s">
        <v>1</v>
      </c>
      <c r="AR166" s="140" t="s">
        <v>182</v>
      </c>
      <c r="AT166" s="140" t="s">
        <v>135</v>
      </c>
      <c r="AU166" s="140" t="s">
        <v>140</v>
      </c>
      <c r="AY166" s="13" t="s">
        <v>132</v>
      </c>
      <c r="BE166" s="141">
        <f t="shared" si="34"/>
        <v>0</v>
      </c>
      <c r="BF166" s="141">
        <f t="shared" si="35"/>
        <v>0</v>
      </c>
      <c r="BG166" s="141">
        <f t="shared" si="36"/>
        <v>0</v>
      </c>
      <c r="BH166" s="141">
        <f t="shared" si="37"/>
        <v>0</v>
      </c>
      <c r="BI166" s="141">
        <f t="shared" si="38"/>
        <v>0</v>
      </c>
      <c r="BJ166" s="13" t="s">
        <v>140</v>
      </c>
      <c r="BK166" s="141">
        <f t="shared" si="39"/>
        <v>0</v>
      </c>
      <c r="BL166" s="13" t="s">
        <v>182</v>
      </c>
      <c r="BM166" s="140" t="s">
        <v>278</v>
      </c>
    </row>
    <row r="167" spans="2:65" s="1" customFormat="1" ht="16.5" customHeight="1">
      <c r="B167" s="28"/>
      <c r="C167" s="128" t="s">
        <v>279</v>
      </c>
      <c r="D167" s="128" t="s">
        <v>135</v>
      </c>
      <c r="E167" s="129" t="s">
        <v>280</v>
      </c>
      <c r="F167" s="130" t="s">
        <v>281</v>
      </c>
      <c r="G167" s="131" t="s">
        <v>232</v>
      </c>
      <c r="H167" s="132">
        <v>2</v>
      </c>
      <c r="I167" s="133"/>
      <c r="J167" s="134">
        <f t="shared" si="30"/>
        <v>0</v>
      </c>
      <c r="K167" s="135"/>
      <c r="L167" s="28"/>
      <c r="M167" s="136" t="s">
        <v>1</v>
      </c>
      <c r="N167" s="137" t="s">
        <v>46</v>
      </c>
      <c r="P167" s="138">
        <f t="shared" si="31"/>
        <v>0</v>
      </c>
      <c r="Q167" s="138">
        <v>0</v>
      </c>
      <c r="R167" s="138">
        <f t="shared" si="32"/>
        <v>0</v>
      </c>
      <c r="S167" s="138">
        <v>0</v>
      </c>
      <c r="T167" s="138">
        <f t="shared" si="33"/>
        <v>0</v>
      </c>
      <c r="U167" s="139" t="s">
        <v>1</v>
      </c>
      <c r="AR167" s="140" t="s">
        <v>182</v>
      </c>
      <c r="AT167" s="140" t="s">
        <v>135</v>
      </c>
      <c r="AU167" s="140" t="s">
        <v>140</v>
      </c>
      <c r="AY167" s="13" t="s">
        <v>132</v>
      </c>
      <c r="BE167" s="141">
        <f t="shared" si="34"/>
        <v>0</v>
      </c>
      <c r="BF167" s="141">
        <f t="shared" si="35"/>
        <v>0</v>
      </c>
      <c r="BG167" s="141">
        <f t="shared" si="36"/>
        <v>0</v>
      </c>
      <c r="BH167" s="141">
        <f t="shared" si="37"/>
        <v>0</v>
      </c>
      <c r="BI167" s="141">
        <f t="shared" si="38"/>
        <v>0</v>
      </c>
      <c r="BJ167" s="13" t="s">
        <v>140</v>
      </c>
      <c r="BK167" s="141">
        <f t="shared" si="39"/>
        <v>0</v>
      </c>
      <c r="BL167" s="13" t="s">
        <v>182</v>
      </c>
      <c r="BM167" s="140" t="s">
        <v>282</v>
      </c>
    </row>
    <row r="168" spans="2:65" s="1" customFormat="1" ht="16.5" customHeight="1">
      <c r="B168" s="28"/>
      <c r="C168" s="128" t="s">
        <v>283</v>
      </c>
      <c r="D168" s="128" t="s">
        <v>135</v>
      </c>
      <c r="E168" s="129" t="s">
        <v>284</v>
      </c>
      <c r="F168" s="130" t="s">
        <v>285</v>
      </c>
      <c r="G168" s="131" t="s">
        <v>232</v>
      </c>
      <c r="H168" s="132">
        <v>54</v>
      </c>
      <c r="I168" s="133"/>
      <c r="J168" s="134">
        <f t="shared" si="30"/>
        <v>0</v>
      </c>
      <c r="K168" s="135"/>
      <c r="L168" s="28"/>
      <c r="M168" s="136" t="s">
        <v>1</v>
      </c>
      <c r="N168" s="137" t="s">
        <v>46</v>
      </c>
      <c r="P168" s="138">
        <f t="shared" si="31"/>
        <v>0</v>
      </c>
      <c r="Q168" s="138">
        <v>0</v>
      </c>
      <c r="R168" s="138">
        <f t="shared" si="32"/>
        <v>0</v>
      </c>
      <c r="S168" s="138">
        <v>0</v>
      </c>
      <c r="T168" s="138">
        <f t="shared" si="33"/>
        <v>0</v>
      </c>
      <c r="U168" s="139" t="s">
        <v>1</v>
      </c>
      <c r="AR168" s="140" t="s">
        <v>182</v>
      </c>
      <c r="AT168" s="140" t="s">
        <v>135</v>
      </c>
      <c r="AU168" s="140" t="s">
        <v>140</v>
      </c>
      <c r="AY168" s="13" t="s">
        <v>132</v>
      </c>
      <c r="BE168" s="141">
        <f t="shared" si="34"/>
        <v>0</v>
      </c>
      <c r="BF168" s="141">
        <f t="shared" si="35"/>
        <v>0</v>
      </c>
      <c r="BG168" s="141">
        <f t="shared" si="36"/>
        <v>0</v>
      </c>
      <c r="BH168" s="141">
        <f t="shared" si="37"/>
        <v>0</v>
      </c>
      <c r="BI168" s="141">
        <f t="shared" si="38"/>
        <v>0</v>
      </c>
      <c r="BJ168" s="13" t="s">
        <v>140</v>
      </c>
      <c r="BK168" s="141">
        <f t="shared" si="39"/>
        <v>0</v>
      </c>
      <c r="BL168" s="13" t="s">
        <v>182</v>
      </c>
      <c r="BM168" s="140" t="s">
        <v>286</v>
      </c>
    </row>
    <row r="169" spans="2:65" s="1" customFormat="1" ht="16.5" customHeight="1">
      <c r="B169" s="28"/>
      <c r="C169" s="128" t="s">
        <v>287</v>
      </c>
      <c r="D169" s="128" t="s">
        <v>135</v>
      </c>
      <c r="E169" s="129" t="s">
        <v>288</v>
      </c>
      <c r="F169" s="130" t="s">
        <v>289</v>
      </c>
      <c r="G169" s="131" t="s">
        <v>232</v>
      </c>
      <c r="H169" s="132">
        <v>6</v>
      </c>
      <c r="I169" s="133"/>
      <c r="J169" s="134">
        <f t="shared" si="30"/>
        <v>0</v>
      </c>
      <c r="K169" s="135"/>
      <c r="L169" s="28"/>
      <c r="M169" s="136" t="s">
        <v>1</v>
      </c>
      <c r="N169" s="137" t="s">
        <v>46</v>
      </c>
      <c r="P169" s="138">
        <f t="shared" si="31"/>
        <v>0</v>
      </c>
      <c r="Q169" s="138">
        <v>0</v>
      </c>
      <c r="R169" s="138">
        <f t="shared" si="32"/>
        <v>0</v>
      </c>
      <c r="S169" s="138">
        <v>0</v>
      </c>
      <c r="T169" s="138">
        <f t="shared" si="33"/>
        <v>0</v>
      </c>
      <c r="U169" s="139" t="s">
        <v>1</v>
      </c>
      <c r="AR169" s="140" t="s">
        <v>182</v>
      </c>
      <c r="AT169" s="140" t="s">
        <v>135</v>
      </c>
      <c r="AU169" s="140" t="s">
        <v>140</v>
      </c>
      <c r="AY169" s="13" t="s">
        <v>132</v>
      </c>
      <c r="BE169" s="141">
        <f t="shared" si="34"/>
        <v>0</v>
      </c>
      <c r="BF169" s="141">
        <f t="shared" si="35"/>
        <v>0</v>
      </c>
      <c r="BG169" s="141">
        <f t="shared" si="36"/>
        <v>0</v>
      </c>
      <c r="BH169" s="141">
        <f t="shared" si="37"/>
        <v>0</v>
      </c>
      <c r="BI169" s="141">
        <f t="shared" si="38"/>
        <v>0</v>
      </c>
      <c r="BJ169" s="13" t="s">
        <v>140</v>
      </c>
      <c r="BK169" s="141">
        <f t="shared" si="39"/>
        <v>0</v>
      </c>
      <c r="BL169" s="13" t="s">
        <v>182</v>
      </c>
      <c r="BM169" s="140" t="s">
        <v>290</v>
      </c>
    </row>
    <row r="170" spans="2:65" s="1" customFormat="1" ht="16.5" customHeight="1">
      <c r="B170" s="28"/>
      <c r="C170" s="128" t="s">
        <v>291</v>
      </c>
      <c r="D170" s="128" t="s">
        <v>135</v>
      </c>
      <c r="E170" s="129" t="s">
        <v>292</v>
      </c>
      <c r="F170" s="130" t="s">
        <v>293</v>
      </c>
      <c r="G170" s="131" t="s">
        <v>232</v>
      </c>
      <c r="H170" s="132">
        <v>29</v>
      </c>
      <c r="I170" s="133"/>
      <c r="J170" s="134">
        <f t="shared" si="30"/>
        <v>0</v>
      </c>
      <c r="K170" s="135"/>
      <c r="L170" s="28"/>
      <c r="M170" s="136" t="s">
        <v>1</v>
      </c>
      <c r="N170" s="137" t="s">
        <v>46</v>
      </c>
      <c r="P170" s="138">
        <f t="shared" si="31"/>
        <v>0</v>
      </c>
      <c r="Q170" s="138">
        <v>0</v>
      </c>
      <c r="R170" s="138">
        <f t="shared" si="32"/>
        <v>0</v>
      </c>
      <c r="S170" s="138">
        <v>1.23E-3</v>
      </c>
      <c r="T170" s="138">
        <f t="shared" si="33"/>
        <v>3.567E-2</v>
      </c>
      <c r="U170" s="139" t="s">
        <v>1</v>
      </c>
      <c r="AR170" s="140" t="s">
        <v>182</v>
      </c>
      <c r="AT170" s="140" t="s">
        <v>135</v>
      </c>
      <c r="AU170" s="140" t="s">
        <v>140</v>
      </c>
      <c r="AY170" s="13" t="s">
        <v>132</v>
      </c>
      <c r="BE170" s="141">
        <f t="shared" si="34"/>
        <v>0</v>
      </c>
      <c r="BF170" s="141">
        <f t="shared" si="35"/>
        <v>0</v>
      </c>
      <c r="BG170" s="141">
        <f t="shared" si="36"/>
        <v>0</v>
      </c>
      <c r="BH170" s="141">
        <f t="shared" si="37"/>
        <v>0</v>
      </c>
      <c r="BI170" s="141">
        <f t="shared" si="38"/>
        <v>0</v>
      </c>
      <c r="BJ170" s="13" t="s">
        <v>140</v>
      </c>
      <c r="BK170" s="141">
        <f t="shared" si="39"/>
        <v>0</v>
      </c>
      <c r="BL170" s="13" t="s">
        <v>182</v>
      </c>
      <c r="BM170" s="140" t="s">
        <v>294</v>
      </c>
    </row>
    <row r="171" spans="2:65" s="1" customFormat="1" ht="16.5" customHeight="1">
      <c r="B171" s="28"/>
      <c r="C171" s="128" t="s">
        <v>295</v>
      </c>
      <c r="D171" s="128" t="s">
        <v>135</v>
      </c>
      <c r="E171" s="129" t="s">
        <v>296</v>
      </c>
      <c r="F171" s="130" t="s">
        <v>297</v>
      </c>
      <c r="G171" s="131" t="s">
        <v>232</v>
      </c>
      <c r="H171" s="132">
        <v>6</v>
      </c>
      <c r="I171" s="133"/>
      <c r="J171" s="134">
        <f t="shared" si="30"/>
        <v>0</v>
      </c>
      <c r="K171" s="135"/>
      <c r="L171" s="28"/>
      <c r="M171" s="136" t="s">
        <v>1</v>
      </c>
      <c r="N171" s="137" t="s">
        <v>46</v>
      </c>
      <c r="P171" s="138">
        <f t="shared" si="31"/>
        <v>0</v>
      </c>
      <c r="Q171" s="138">
        <v>0</v>
      </c>
      <c r="R171" s="138">
        <f t="shared" si="32"/>
        <v>0</v>
      </c>
      <c r="S171" s="138">
        <v>7.26E-3</v>
      </c>
      <c r="T171" s="138">
        <f t="shared" si="33"/>
        <v>4.3560000000000001E-2</v>
      </c>
      <c r="U171" s="139" t="s">
        <v>1</v>
      </c>
      <c r="AR171" s="140" t="s">
        <v>182</v>
      </c>
      <c r="AT171" s="140" t="s">
        <v>135</v>
      </c>
      <c r="AU171" s="140" t="s">
        <v>140</v>
      </c>
      <c r="AY171" s="13" t="s">
        <v>132</v>
      </c>
      <c r="BE171" s="141">
        <f t="shared" si="34"/>
        <v>0</v>
      </c>
      <c r="BF171" s="141">
        <f t="shared" si="35"/>
        <v>0</v>
      </c>
      <c r="BG171" s="141">
        <f t="shared" si="36"/>
        <v>0</v>
      </c>
      <c r="BH171" s="141">
        <f t="shared" si="37"/>
        <v>0</v>
      </c>
      <c r="BI171" s="141">
        <f t="shared" si="38"/>
        <v>0</v>
      </c>
      <c r="BJ171" s="13" t="s">
        <v>140</v>
      </c>
      <c r="BK171" s="141">
        <f t="shared" si="39"/>
        <v>0</v>
      </c>
      <c r="BL171" s="13" t="s">
        <v>182</v>
      </c>
      <c r="BM171" s="140" t="s">
        <v>298</v>
      </c>
    </row>
    <row r="172" spans="2:65" s="1" customFormat="1" ht="16.5" customHeight="1">
      <c r="B172" s="28"/>
      <c r="C172" s="128" t="s">
        <v>299</v>
      </c>
      <c r="D172" s="128" t="s">
        <v>135</v>
      </c>
      <c r="E172" s="129" t="s">
        <v>300</v>
      </c>
      <c r="F172" s="130" t="s">
        <v>301</v>
      </c>
      <c r="G172" s="131" t="s">
        <v>232</v>
      </c>
      <c r="H172" s="132">
        <v>6</v>
      </c>
      <c r="I172" s="133"/>
      <c r="J172" s="134">
        <f t="shared" si="30"/>
        <v>0</v>
      </c>
      <c r="K172" s="135"/>
      <c r="L172" s="28"/>
      <c r="M172" s="136" t="s">
        <v>1</v>
      </c>
      <c r="N172" s="137" t="s">
        <v>46</v>
      </c>
      <c r="P172" s="138">
        <f t="shared" si="31"/>
        <v>0</v>
      </c>
      <c r="Q172" s="138">
        <v>3.15E-3</v>
      </c>
      <c r="R172" s="138">
        <f t="shared" si="32"/>
        <v>1.89E-2</v>
      </c>
      <c r="S172" s="138">
        <v>0</v>
      </c>
      <c r="T172" s="138">
        <f t="shared" si="33"/>
        <v>0</v>
      </c>
      <c r="U172" s="139" t="s">
        <v>1</v>
      </c>
      <c r="AR172" s="140" t="s">
        <v>182</v>
      </c>
      <c r="AT172" s="140" t="s">
        <v>135</v>
      </c>
      <c r="AU172" s="140" t="s">
        <v>140</v>
      </c>
      <c r="AY172" s="13" t="s">
        <v>132</v>
      </c>
      <c r="BE172" s="141">
        <f t="shared" si="34"/>
        <v>0</v>
      </c>
      <c r="BF172" s="141">
        <f t="shared" si="35"/>
        <v>0</v>
      </c>
      <c r="BG172" s="141">
        <f t="shared" si="36"/>
        <v>0</v>
      </c>
      <c r="BH172" s="141">
        <f t="shared" si="37"/>
        <v>0</v>
      </c>
      <c r="BI172" s="141">
        <f t="shared" si="38"/>
        <v>0</v>
      </c>
      <c r="BJ172" s="13" t="s">
        <v>140</v>
      </c>
      <c r="BK172" s="141">
        <f t="shared" si="39"/>
        <v>0</v>
      </c>
      <c r="BL172" s="13" t="s">
        <v>182</v>
      </c>
      <c r="BM172" s="140" t="s">
        <v>302</v>
      </c>
    </row>
    <row r="173" spans="2:65" s="1" customFormat="1" ht="16.5" customHeight="1">
      <c r="B173" s="28"/>
      <c r="C173" s="128" t="s">
        <v>303</v>
      </c>
      <c r="D173" s="128" t="s">
        <v>135</v>
      </c>
      <c r="E173" s="129" t="s">
        <v>304</v>
      </c>
      <c r="F173" s="130" t="s">
        <v>305</v>
      </c>
      <c r="G173" s="131" t="s">
        <v>232</v>
      </c>
      <c r="H173" s="132">
        <v>54</v>
      </c>
      <c r="I173" s="133"/>
      <c r="J173" s="134">
        <f t="shared" si="30"/>
        <v>0</v>
      </c>
      <c r="K173" s="135"/>
      <c r="L173" s="28"/>
      <c r="M173" s="136" t="s">
        <v>1</v>
      </c>
      <c r="N173" s="137" t="s">
        <v>46</v>
      </c>
      <c r="P173" s="138">
        <f t="shared" si="31"/>
        <v>0</v>
      </c>
      <c r="Q173" s="138">
        <v>5.6999999999999998E-4</v>
      </c>
      <c r="R173" s="138">
        <f t="shared" si="32"/>
        <v>3.0779999999999998E-2</v>
      </c>
      <c r="S173" s="138">
        <v>0</v>
      </c>
      <c r="T173" s="138">
        <f t="shared" si="33"/>
        <v>0</v>
      </c>
      <c r="U173" s="139" t="s">
        <v>1</v>
      </c>
      <c r="AR173" s="140" t="s">
        <v>182</v>
      </c>
      <c r="AT173" s="140" t="s">
        <v>135</v>
      </c>
      <c r="AU173" s="140" t="s">
        <v>140</v>
      </c>
      <c r="AY173" s="13" t="s">
        <v>132</v>
      </c>
      <c r="BE173" s="141">
        <f t="shared" si="34"/>
        <v>0</v>
      </c>
      <c r="BF173" s="141">
        <f t="shared" si="35"/>
        <v>0</v>
      </c>
      <c r="BG173" s="141">
        <f t="shared" si="36"/>
        <v>0</v>
      </c>
      <c r="BH173" s="141">
        <f t="shared" si="37"/>
        <v>0</v>
      </c>
      <c r="BI173" s="141">
        <f t="shared" si="38"/>
        <v>0</v>
      </c>
      <c r="BJ173" s="13" t="s">
        <v>140</v>
      </c>
      <c r="BK173" s="141">
        <f t="shared" si="39"/>
        <v>0</v>
      </c>
      <c r="BL173" s="13" t="s">
        <v>182</v>
      </c>
      <c r="BM173" s="140" t="s">
        <v>306</v>
      </c>
    </row>
    <row r="174" spans="2:65" s="1" customFormat="1" ht="16.5" customHeight="1">
      <c r="B174" s="28"/>
      <c r="C174" s="128" t="s">
        <v>307</v>
      </c>
      <c r="D174" s="128" t="s">
        <v>135</v>
      </c>
      <c r="E174" s="129" t="s">
        <v>308</v>
      </c>
      <c r="F174" s="130" t="s">
        <v>309</v>
      </c>
      <c r="G174" s="131" t="s">
        <v>232</v>
      </c>
      <c r="H174" s="132">
        <v>2</v>
      </c>
      <c r="I174" s="133"/>
      <c r="J174" s="134">
        <f t="shared" si="30"/>
        <v>0</v>
      </c>
      <c r="K174" s="135"/>
      <c r="L174" s="28"/>
      <c r="M174" s="136" t="s">
        <v>1</v>
      </c>
      <c r="N174" s="137" t="s">
        <v>46</v>
      </c>
      <c r="P174" s="138">
        <f t="shared" si="31"/>
        <v>0</v>
      </c>
      <c r="Q174" s="138">
        <v>0</v>
      </c>
      <c r="R174" s="138">
        <f t="shared" si="32"/>
        <v>0</v>
      </c>
      <c r="S174" s="138">
        <v>7.2199999999999999E-3</v>
      </c>
      <c r="T174" s="138">
        <f t="shared" si="33"/>
        <v>1.444E-2</v>
      </c>
      <c r="U174" s="139" t="s">
        <v>1</v>
      </c>
      <c r="AR174" s="140" t="s">
        <v>182</v>
      </c>
      <c r="AT174" s="140" t="s">
        <v>135</v>
      </c>
      <c r="AU174" s="140" t="s">
        <v>140</v>
      </c>
      <c r="AY174" s="13" t="s">
        <v>132</v>
      </c>
      <c r="BE174" s="141">
        <f t="shared" si="34"/>
        <v>0</v>
      </c>
      <c r="BF174" s="141">
        <f t="shared" si="35"/>
        <v>0</v>
      </c>
      <c r="BG174" s="141">
        <f t="shared" si="36"/>
        <v>0</v>
      </c>
      <c r="BH174" s="141">
        <f t="shared" si="37"/>
        <v>0</v>
      </c>
      <c r="BI174" s="141">
        <f t="shared" si="38"/>
        <v>0</v>
      </c>
      <c r="BJ174" s="13" t="s">
        <v>140</v>
      </c>
      <c r="BK174" s="141">
        <f t="shared" si="39"/>
        <v>0</v>
      </c>
      <c r="BL174" s="13" t="s">
        <v>182</v>
      </c>
      <c r="BM174" s="140" t="s">
        <v>310</v>
      </c>
    </row>
    <row r="175" spans="2:65" s="1" customFormat="1" ht="16.5" customHeight="1">
      <c r="B175" s="28"/>
      <c r="C175" s="128" t="s">
        <v>311</v>
      </c>
      <c r="D175" s="128" t="s">
        <v>135</v>
      </c>
      <c r="E175" s="129" t="s">
        <v>312</v>
      </c>
      <c r="F175" s="130" t="s">
        <v>313</v>
      </c>
      <c r="G175" s="131" t="s">
        <v>232</v>
      </c>
      <c r="H175" s="132">
        <v>2</v>
      </c>
      <c r="I175" s="133"/>
      <c r="J175" s="134">
        <f t="shared" si="30"/>
        <v>0</v>
      </c>
      <c r="K175" s="135"/>
      <c r="L175" s="28"/>
      <c r="M175" s="136" t="s">
        <v>1</v>
      </c>
      <c r="N175" s="137" t="s">
        <v>46</v>
      </c>
      <c r="P175" s="138">
        <f t="shared" si="31"/>
        <v>0</v>
      </c>
      <c r="Q175" s="138">
        <v>0</v>
      </c>
      <c r="R175" s="138">
        <f t="shared" si="32"/>
        <v>0</v>
      </c>
      <c r="S175" s="138">
        <v>8.8500000000000002E-3</v>
      </c>
      <c r="T175" s="138">
        <f t="shared" si="33"/>
        <v>1.77E-2</v>
      </c>
      <c r="U175" s="139" t="s">
        <v>1</v>
      </c>
      <c r="AR175" s="140" t="s">
        <v>182</v>
      </c>
      <c r="AT175" s="140" t="s">
        <v>135</v>
      </c>
      <c r="AU175" s="140" t="s">
        <v>140</v>
      </c>
      <c r="AY175" s="13" t="s">
        <v>132</v>
      </c>
      <c r="BE175" s="141">
        <f t="shared" si="34"/>
        <v>0</v>
      </c>
      <c r="BF175" s="141">
        <f t="shared" si="35"/>
        <v>0</v>
      </c>
      <c r="BG175" s="141">
        <f t="shared" si="36"/>
        <v>0</v>
      </c>
      <c r="BH175" s="141">
        <f t="shared" si="37"/>
        <v>0</v>
      </c>
      <c r="BI175" s="141">
        <f t="shared" si="38"/>
        <v>0</v>
      </c>
      <c r="BJ175" s="13" t="s">
        <v>140</v>
      </c>
      <c r="BK175" s="141">
        <f t="shared" si="39"/>
        <v>0</v>
      </c>
      <c r="BL175" s="13" t="s">
        <v>182</v>
      </c>
      <c r="BM175" s="140" t="s">
        <v>314</v>
      </c>
    </row>
    <row r="176" spans="2:65" s="1" customFormat="1" ht="16.5" customHeight="1">
      <c r="B176" s="28"/>
      <c r="C176" s="128" t="s">
        <v>315</v>
      </c>
      <c r="D176" s="128" t="s">
        <v>135</v>
      </c>
      <c r="E176" s="129" t="s">
        <v>316</v>
      </c>
      <c r="F176" s="130" t="s">
        <v>317</v>
      </c>
      <c r="G176" s="131" t="s">
        <v>318</v>
      </c>
      <c r="H176" s="132">
        <v>2</v>
      </c>
      <c r="I176" s="133"/>
      <c r="J176" s="134">
        <f t="shared" si="30"/>
        <v>0</v>
      </c>
      <c r="K176" s="135"/>
      <c r="L176" s="28"/>
      <c r="M176" s="136" t="s">
        <v>1</v>
      </c>
      <c r="N176" s="137" t="s">
        <v>46</v>
      </c>
      <c r="P176" s="138">
        <f t="shared" si="31"/>
        <v>0</v>
      </c>
      <c r="Q176" s="138">
        <v>2E-3</v>
      </c>
      <c r="R176" s="138">
        <f t="shared" si="32"/>
        <v>4.0000000000000001E-3</v>
      </c>
      <c r="S176" s="138">
        <v>0</v>
      </c>
      <c r="T176" s="138">
        <f t="shared" si="33"/>
        <v>0</v>
      </c>
      <c r="U176" s="139" t="s">
        <v>1</v>
      </c>
      <c r="AR176" s="140" t="s">
        <v>182</v>
      </c>
      <c r="AT176" s="140" t="s">
        <v>135</v>
      </c>
      <c r="AU176" s="140" t="s">
        <v>140</v>
      </c>
      <c r="AY176" s="13" t="s">
        <v>132</v>
      </c>
      <c r="BE176" s="141">
        <f t="shared" si="34"/>
        <v>0</v>
      </c>
      <c r="BF176" s="141">
        <f t="shared" si="35"/>
        <v>0</v>
      </c>
      <c r="BG176" s="141">
        <f t="shared" si="36"/>
        <v>0</v>
      </c>
      <c r="BH176" s="141">
        <f t="shared" si="37"/>
        <v>0</v>
      </c>
      <c r="BI176" s="141">
        <f t="shared" si="38"/>
        <v>0</v>
      </c>
      <c r="BJ176" s="13" t="s">
        <v>140</v>
      </c>
      <c r="BK176" s="141">
        <f t="shared" si="39"/>
        <v>0</v>
      </c>
      <c r="BL176" s="13" t="s">
        <v>182</v>
      </c>
      <c r="BM176" s="140" t="s">
        <v>319</v>
      </c>
    </row>
    <row r="177" spans="2:65" s="1" customFormat="1" ht="16.5" customHeight="1">
      <c r="B177" s="28"/>
      <c r="C177" s="128" t="s">
        <v>320</v>
      </c>
      <c r="D177" s="128" t="s">
        <v>135</v>
      </c>
      <c r="E177" s="129" t="s">
        <v>321</v>
      </c>
      <c r="F177" s="130" t="s">
        <v>322</v>
      </c>
      <c r="G177" s="131" t="s">
        <v>318</v>
      </c>
      <c r="H177" s="132">
        <v>2</v>
      </c>
      <c r="I177" s="133"/>
      <c r="J177" s="134">
        <f t="shared" si="30"/>
        <v>0</v>
      </c>
      <c r="K177" s="135"/>
      <c r="L177" s="28"/>
      <c r="M177" s="136" t="s">
        <v>1</v>
      </c>
      <c r="N177" s="137" t="s">
        <v>46</v>
      </c>
      <c r="P177" s="138">
        <f t="shared" si="31"/>
        <v>0</v>
      </c>
      <c r="Q177" s="138">
        <v>1.093E-2</v>
      </c>
      <c r="R177" s="138">
        <f t="shared" si="32"/>
        <v>2.1860000000000001E-2</v>
      </c>
      <c r="S177" s="138">
        <v>0</v>
      </c>
      <c r="T177" s="138">
        <f t="shared" si="33"/>
        <v>0</v>
      </c>
      <c r="U177" s="139" t="s">
        <v>1</v>
      </c>
      <c r="AR177" s="140" t="s">
        <v>182</v>
      </c>
      <c r="AT177" s="140" t="s">
        <v>135</v>
      </c>
      <c r="AU177" s="140" t="s">
        <v>140</v>
      </c>
      <c r="AY177" s="13" t="s">
        <v>132</v>
      </c>
      <c r="BE177" s="141">
        <f t="shared" si="34"/>
        <v>0</v>
      </c>
      <c r="BF177" s="141">
        <f t="shared" si="35"/>
        <v>0</v>
      </c>
      <c r="BG177" s="141">
        <f t="shared" si="36"/>
        <v>0</v>
      </c>
      <c r="BH177" s="141">
        <f t="shared" si="37"/>
        <v>0</v>
      </c>
      <c r="BI177" s="141">
        <f t="shared" si="38"/>
        <v>0</v>
      </c>
      <c r="BJ177" s="13" t="s">
        <v>140</v>
      </c>
      <c r="BK177" s="141">
        <f t="shared" si="39"/>
        <v>0</v>
      </c>
      <c r="BL177" s="13" t="s">
        <v>182</v>
      </c>
      <c r="BM177" s="140" t="s">
        <v>323</v>
      </c>
    </row>
    <row r="178" spans="2:65" s="1" customFormat="1" ht="16.5" customHeight="1">
      <c r="B178" s="28"/>
      <c r="C178" s="128" t="s">
        <v>324</v>
      </c>
      <c r="D178" s="128" t="s">
        <v>135</v>
      </c>
      <c r="E178" s="129" t="s">
        <v>325</v>
      </c>
      <c r="F178" s="130" t="s">
        <v>326</v>
      </c>
      <c r="G178" s="131" t="s">
        <v>181</v>
      </c>
      <c r="H178" s="132">
        <v>274.52499999999998</v>
      </c>
      <c r="I178" s="133"/>
      <c r="J178" s="134">
        <f t="shared" si="30"/>
        <v>0</v>
      </c>
      <c r="K178" s="135"/>
      <c r="L178" s="28"/>
      <c r="M178" s="136" t="s">
        <v>1</v>
      </c>
      <c r="N178" s="137" t="s">
        <v>46</v>
      </c>
      <c r="P178" s="138">
        <f t="shared" si="31"/>
        <v>0</v>
      </c>
      <c r="Q178" s="138">
        <v>1.0000000000000001E-5</v>
      </c>
      <c r="R178" s="138">
        <f t="shared" si="32"/>
        <v>2.7452499999999999E-3</v>
      </c>
      <c r="S178" s="138">
        <v>0</v>
      </c>
      <c r="T178" s="138">
        <f t="shared" si="33"/>
        <v>0</v>
      </c>
      <c r="U178" s="139" t="s">
        <v>1</v>
      </c>
      <c r="AR178" s="140" t="s">
        <v>182</v>
      </c>
      <c r="AT178" s="140" t="s">
        <v>135</v>
      </c>
      <c r="AU178" s="140" t="s">
        <v>140</v>
      </c>
      <c r="AY178" s="13" t="s">
        <v>132</v>
      </c>
      <c r="BE178" s="141">
        <f t="shared" si="34"/>
        <v>0</v>
      </c>
      <c r="BF178" s="141">
        <f t="shared" si="35"/>
        <v>0</v>
      </c>
      <c r="BG178" s="141">
        <f t="shared" si="36"/>
        <v>0</v>
      </c>
      <c r="BH178" s="141">
        <f t="shared" si="37"/>
        <v>0</v>
      </c>
      <c r="BI178" s="141">
        <f t="shared" si="38"/>
        <v>0</v>
      </c>
      <c r="BJ178" s="13" t="s">
        <v>140</v>
      </c>
      <c r="BK178" s="141">
        <f t="shared" si="39"/>
        <v>0</v>
      </c>
      <c r="BL178" s="13" t="s">
        <v>182</v>
      </c>
      <c r="BM178" s="140" t="s">
        <v>327</v>
      </c>
    </row>
    <row r="179" spans="2:65" s="1" customFormat="1" ht="16.5" customHeight="1">
      <c r="B179" s="28"/>
      <c r="C179" s="128" t="s">
        <v>328</v>
      </c>
      <c r="D179" s="128" t="s">
        <v>135</v>
      </c>
      <c r="E179" s="129" t="s">
        <v>329</v>
      </c>
      <c r="F179" s="130" t="s">
        <v>330</v>
      </c>
      <c r="G179" s="131" t="s">
        <v>181</v>
      </c>
      <c r="H179" s="132">
        <v>135.875</v>
      </c>
      <c r="I179" s="133"/>
      <c r="J179" s="134">
        <f t="shared" si="30"/>
        <v>0</v>
      </c>
      <c r="K179" s="135"/>
      <c r="L179" s="28"/>
      <c r="M179" s="136" t="s">
        <v>1</v>
      </c>
      <c r="N179" s="137" t="s">
        <v>46</v>
      </c>
      <c r="P179" s="138">
        <f t="shared" si="31"/>
        <v>0</v>
      </c>
      <c r="Q179" s="138">
        <v>2.0000000000000002E-5</v>
      </c>
      <c r="R179" s="138">
        <f t="shared" si="32"/>
        <v>2.7175000000000003E-3</v>
      </c>
      <c r="S179" s="138">
        <v>0</v>
      </c>
      <c r="T179" s="138">
        <f t="shared" si="33"/>
        <v>0</v>
      </c>
      <c r="U179" s="139" t="s">
        <v>1</v>
      </c>
      <c r="AR179" s="140" t="s">
        <v>182</v>
      </c>
      <c r="AT179" s="140" t="s">
        <v>135</v>
      </c>
      <c r="AU179" s="140" t="s">
        <v>140</v>
      </c>
      <c r="AY179" s="13" t="s">
        <v>132</v>
      </c>
      <c r="BE179" s="141">
        <f t="shared" si="34"/>
        <v>0</v>
      </c>
      <c r="BF179" s="141">
        <f t="shared" si="35"/>
        <v>0</v>
      </c>
      <c r="BG179" s="141">
        <f t="shared" si="36"/>
        <v>0</v>
      </c>
      <c r="BH179" s="141">
        <f t="shared" si="37"/>
        <v>0</v>
      </c>
      <c r="BI179" s="141">
        <f t="shared" si="38"/>
        <v>0</v>
      </c>
      <c r="BJ179" s="13" t="s">
        <v>140</v>
      </c>
      <c r="BK179" s="141">
        <f t="shared" si="39"/>
        <v>0</v>
      </c>
      <c r="BL179" s="13" t="s">
        <v>182</v>
      </c>
      <c r="BM179" s="140" t="s">
        <v>331</v>
      </c>
    </row>
    <row r="180" spans="2:65" s="1" customFormat="1" ht="16.5" customHeight="1">
      <c r="B180" s="28"/>
      <c r="C180" s="128" t="s">
        <v>332</v>
      </c>
      <c r="D180" s="128" t="s">
        <v>135</v>
      </c>
      <c r="E180" s="129" t="s">
        <v>333</v>
      </c>
      <c r="F180" s="130" t="s">
        <v>334</v>
      </c>
      <c r="G180" s="131" t="s">
        <v>181</v>
      </c>
      <c r="H180" s="132">
        <v>138.65</v>
      </c>
      <c r="I180" s="133"/>
      <c r="J180" s="134">
        <f t="shared" si="30"/>
        <v>0</v>
      </c>
      <c r="K180" s="135"/>
      <c r="L180" s="28"/>
      <c r="M180" s="136" t="s">
        <v>1</v>
      </c>
      <c r="N180" s="137" t="s">
        <v>46</v>
      </c>
      <c r="P180" s="138">
        <f t="shared" si="31"/>
        <v>0</v>
      </c>
      <c r="Q180" s="138">
        <v>6.0000000000000002E-5</v>
      </c>
      <c r="R180" s="138">
        <f t="shared" si="32"/>
        <v>8.319E-3</v>
      </c>
      <c r="S180" s="138">
        <v>0</v>
      </c>
      <c r="T180" s="138">
        <f t="shared" si="33"/>
        <v>0</v>
      </c>
      <c r="U180" s="139" t="s">
        <v>1</v>
      </c>
      <c r="AR180" s="140" t="s">
        <v>182</v>
      </c>
      <c r="AT180" s="140" t="s">
        <v>135</v>
      </c>
      <c r="AU180" s="140" t="s">
        <v>140</v>
      </c>
      <c r="AY180" s="13" t="s">
        <v>132</v>
      </c>
      <c r="BE180" s="141">
        <f t="shared" si="34"/>
        <v>0</v>
      </c>
      <c r="BF180" s="141">
        <f t="shared" si="35"/>
        <v>0</v>
      </c>
      <c r="BG180" s="141">
        <f t="shared" si="36"/>
        <v>0</v>
      </c>
      <c r="BH180" s="141">
        <f t="shared" si="37"/>
        <v>0</v>
      </c>
      <c r="BI180" s="141">
        <f t="shared" si="38"/>
        <v>0</v>
      </c>
      <c r="BJ180" s="13" t="s">
        <v>140</v>
      </c>
      <c r="BK180" s="141">
        <f t="shared" si="39"/>
        <v>0</v>
      </c>
      <c r="BL180" s="13" t="s">
        <v>182</v>
      </c>
      <c r="BM180" s="140" t="s">
        <v>335</v>
      </c>
    </row>
    <row r="181" spans="2:65" s="1" customFormat="1" ht="16.5" customHeight="1">
      <c r="B181" s="28"/>
      <c r="C181" s="128" t="s">
        <v>336</v>
      </c>
      <c r="D181" s="128" t="s">
        <v>135</v>
      </c>
      <c r="E181" s="129" t="s">
        <v>337</v>
      </c>
      <c r="F181" s="130" t="s">
        <v>338</v>
      </c>
      <c r="G181" s="131" t="s">
        <v>146</v>
      </c>
      <c r="H181" s="132">
        <v>1.331</v>
      </c>
      <c r="I181" s="133"/>
      <c r="J181" s="134">
        <f t="shared" si="30"/>
        <v>0</v>
      </c>
      <c r="K181" s="135"/>
      <c r="L181" s="28"/>
      <c r="M181" s="136" t="s">
        <v>1</v>
      </c>
      <c r="N181" s="137" t="s">
        <v>46</v>
      </c>
      <c r="P181" s="138">
        <f t="shared" si="31"/>
        <v>0</v>
      </c>
      <c r="Q181" s="138">
        <v>0</v>
      </c>
      <c r="R181" s="138">
        <f t="shared" si="32"/>
        <v>0</v>
      </c>
      <c r="S181" s="138">
        <v>0</v>
      </c>
      <c r="T181" s="138">
        <f t="shared" si="33"/>
        <v>0</v>
      </c>
      <c r="U181" s="139" t="s">
        <v>1</v>
      </c>
      <c r="AR181" s="140" t="s">
        <v>182</v>
      </c>
      <c r="AT181" s="140" t="s">
        <v>135</v>
      </c>
      <c r="AU181" s="140" t="s">
        <v>140</v>
      </c>
      <c r="AY181" s="13" t="s">
        <v>132</v>
      </c>
      <c r="BE181" s="141">
        <f t="shared" si="34"/>
        <v>0</v>
      </c>
      <c r="BF181" s="141">
        <f t="shared" si="35"/>
        <v>0</v>
      </c>
      <c r="BG181" s="141">
        <f t="shared" si="36"/>
        <v>0</v>
      </c>
      <c r="BH181" s="141">
        <f t="shared" si="37"/>
        <v>0</v>
      </c>
      <c r="BI181" s="141">
        <f t="shared" si="38"/>
        <v>0</v>
      </c>
      <c r="BJ181" s="13" t="s">
        <v>140</v>
      </c>
      <c r="BK181" s="141">
        <f t="shared" si="39"/>
        <v>0</v>
      </c>
      <c r="BL181" s="13" t="s">
        <v>182</v>
      </c>
      <c r="BM181" s="140" t="s">
        <v>339</v>
      </c>
    </row>
    <row r="182" spans="2:65" s="1" customFormat="1" ht="16.5" customHeight="1">
      <c r="B182" s="28"/>
      <c r="C182" s="128" t="s">
        <v>340</v>
      </c>
      <c r="D182" s="128" t="s">
        <v>135</v>
      </c>
      <c r="E182" s="129" t="s">
        <v>341</v>
      </c>
      <c r="F182" s="130" t="s">
        <v>342</v>
      </c>
      <c r="G182" s="131" t="s">
        <v>146</v>
      </c>
      <c r="H182" s="132">
        <v>1.331</v>
      </c>
      <c r="I182" s="133"/>
      <c r="J182" s="134">
        <f t="shared" si="30"/>
        <v>0</v>
      </c>
      <c r="K182" s="135"/>
      <c r="L182" s="28"/>
      <c r="M182" s="136" t="s">
        <v>1</v>
      </c>
      <c r="N182" s="137" t="s">
        <v>46</v>
      </c>
      <c r="P182" s="138">
        <f t="shared" si="31"/>
        <v>0</v>
      </c>
      <c r="Q182" s="138">
        <v>0</v>
      </c>
      <c r="R182" s="138">
        <f t="shared" si="32"/>
        <v>0</v>
      </c>
      <c r="S182" s="138">
        <v>0</v>
      </c>
      <c r="T182" s="138">
        <f t="shared" si="33"/>
        <v>0</v>
      </c>
      <c r="U182" s="139" t="s">
        <v>1</v>
      </c>
      <c r="AR182" s="140" t="s">
        <v>182</v>
      </c>
      <c r="AT182" s="140" t="s">
        <v>135</v>
      </c>
      <c r="AU182" s="140" t="s">
        <v>140</v>
      </c>
      <c r="AY182" s="13" t="s">
        <v>132</v>
      </c>
      <c r="BE182" s="141">
        <f t="shared" si="34"/>
        <v>0</v>
      </c>
      <c r="BF182" s="141">
        <f t="shared" si="35"/>
        <v>0</v>
      </c>
      <c r="BG182" s="141">
        <f t="shared" si="36"/>
        <v>0</v>
      </c>
      <c r="BH182" s="141">
        <f t="shared" si="37"/>
        <v>0</v>
      </c>
      <c r="BI182" s="141">
        <f t="shared" si="38"/>
        <v>0</v>
      </c>
      <c r="BJ182" s="13" t="s">
        <v>140</v>
      </c>
      <c r="BK182" s="141">
        <f t="shared" si="39"/>
        <v>0</v>
      </c>
      <c r="BL182" s="13" t="s">
        <v>182</v>
      </c>
      <c r="BM182" s="140" t="s">
        <v>343</v>
      </c>
    </row>
    <row r="183" spans="2:65" s="11" customFormat="1" ht="25.9" customHeight="1">
      <c r="B183" s="116"/>
      <c r="D183" s="117" t="s">
        <v>79</v>
      </c>
      <c r="E183" s="118" t="s">
        <v>344</v>
      </c>
      <c r="F183" s="118" t="s">
        <v>345</v>
      </c>
      <c r="I183" s="119"/>
      <c r="J183" s="120">
        <f>BK183</f>
        <v>0</v>
      </c>
      <c r="L183" s="116"/>
      <c r="M183" s="121"/>
      <c r="P183" s="122">
        <f>SUM(P184:P191)</f>
        <v>0</v>
      </c>
      <c r="R183" s="122">
        <f>SUM(R184:R191)</f>
        <v>0</v>
      </c>
      <c r="T183" s="122">
        <f>SUM(T184:T191)</f>
        <v>0</v>
      </c>
      <c r="U183" s="123"/>
      <c r="AR183" s="117" t="s">
        <v>139</v>
      </c>
      <c r="AT183" s="124" t="s">
        <v>79</v>
      </c>
      <c r="AU183" s="124" t="s">
        <v>80</v>
      </c>
      <c r="AY183" s="117" t="s">
        <v>132</v>
      </c>
      <c r="BK183" s="125">
        <f>SUM(BK184:BK191)</f>
        <v>0</v>
      </c>
    </row>
    <row r="184" spans="2:65" s="1" customFormat="1" ht="16.5" customHeight="1">
      <c r="B184" s="28"/>
      <c r="C184" s="128" t="s">
        <v>346</v>
      </c>
      <c r="D184" s="128" t="s">
        <v>135</v>
      </c>
      <c r="E184" s="129" t="s">
        <v>347</v>
      </c>
      <c r="F184" s="130" t="s">
        <v>348</v>
      </c>
      <c r="G184" s="131" t="s">
        <v>349</v>
      </c>
      <c r="H184" s="132">
        <v>15</v>
      </c>
      <c r="I184" s="133"/>
      <c r="J184" s="134">
        <f>ROUND(I184*H184,2)</f>
        <v>0</v>
      </c>
      <c r="K184" s="135"/>
      <c r="L184" s="28"/>
      <c r="M184" s="136" t="s">
        <v>1</v>
      </c>
      <c r="N184" s="137" t="s">
        <v>46</v>
      </c>
      <c r="P184" s="138">
        <f>O184*H184</f>
        <v>0</v>
      </c>
      <c r="Q184" s="138">
        <v>0</v>
      </c>
      <c r="R184" s="138">
        <f>Q184*H184</f>
        <v>0</v>
      </c>
      <c r="S184" s="138">
        <v>0</v>
      </c>
      <c r="T184" s="138">
        <f>S184*H184</f>
        <v>0</v>
      </c>
      <c r="U184" s="139" t="s">
        <v>1</v>
      </c>
      <c r="AR184" s="140" t="s">
        <v>350</v>
      </c>
      <c r="AT184" s="140" t="s">
        <v>135</v>
      </c>
      <c r="AU184" s="140" t="s">
        <v>88</v>
      </c>
      <c r="AY184" s="13" t="s">
        <v>132</v>
      </c>
      <c r="BE184" s="141">
        <f>IF(N184="základní",J184,0)</f>
        <v>0</v>
      </c>
      <c r="BF184" s="141">
        <f>IF(N184="snížená",J184,0)</f>
        <v>0</v>
      </c>
      <c r="BG184" s="141">
        <f>IF(N184="zákl. přenesená",J184,0)</f>
        <v>0</v>
      </c>
      <c r="BH184" s="141">
        <f>IF(N184="sníž. přenesená",J184,0)</f>
        <v>0</v>
      </c>
      <c r="BI184" s="141">
        <f>IF(N184="nulová",J184,0)</f>
        <v>0</v>
      </c>
      <c r="BJ184" s="13" t="s">
        <v>140</v>
      </c>
      <c r="BK184" s="141">
        <f>ROUND(I184*H184,2)</f>
        <v>0</v>
      </c>
      <c r="BL184" s="13" t="s">
        <v>350</v>
      </c>
      <c r="BM184" s="140" t="s">
        <v>351</v>
      </c>
    </row>
    <row r="185" spans="2:65" s="1" customFormat="1" ht="19.5">
      <c r="B185" s="28"/>
      <c r="D185" s="153" t="s">
        <v>254</v>
      </c>
      <c r="F185" s="154" t="s">
        <v>352</v>
      </c>
      <c r="I185" s="155"/>
      <c r="L185" s="28"/>
      <c r="M185" s="156"/>
      <c r="U185" s="52"/>
      <c r="AT185" s="13" t="s">
        <v>254</v>
      </c>
      <c r="AU185" s="13" t="s">
        <v>88</v>
      </c>
    </row>
    <row r="186" spans="2:65" s="1" customFormat="1" ht="16.5" customHeight="1">
      <c r="B186" s="28"/>
      <c r="C186" s="128" t="s">
        <v>353</v>
      </c>
      <c r="D186" s="128" t="s">
        <v>135</v>
      </c>
      <c r="E186" s="129" t="s">
        <v>354</v>
      </c>
      <c r="F186" s="130" t="s">
        <v>355</v>
      </c>
      <c r="G186" s="131" t="s">
        <v>349</v>
      </c>
      <c r="H186" s="132">
        <v>30</v>
      </c>
      <c r="I186" s="133"/>
      <c r="J186" s="134">
        <f>ROUND(I186*H186,2)</f>
        <v>0</v>
      </c>
      <c r="K186" s="135"/>
      <c r="L186" s="28"/>
      <c r="M186" s="136" t="s">
        <v>1</v>
      </c>
      <c r="N186" s="137" t="s">
        <v>46</v>
      </c>
      <c r="P186" s="138">
        <f>O186*H186</f>
        <v>0</v>
      </c>
      <c r="Q186" s="138">
        <v>0</v>
      </c>
      <c r="R186" s="138">
        <f>Q186*H186</f>
        <v>0</v>
      </c>
      <c r="S186" s="138">
        <v>0</v>
      </c>
      <c r="T186" s="138">
        <f>S186*H186</f>
        <v>0</v>
      </c>
      <c r="U186" s="139" t="s">
        <v>1</v>
      </c>
      <c r="AR186" s="140" t="s">
        <v>350</v>
      </c>
      <c r="AT186" s="140" t="s">
        <v>135</v>
      </c>
      <c r="AU186" s="140" t="s">
        <v>88</v>
      </c>
      <c r="AY186" s="13" t="s">
        <v>132</v>
      </c>
      <c r="BE186" s="141">
        <f>IF(N186="základní",J186,0)</f>
        <v>0</v>
      </c>
      <c r="BF186" s="141">
        <f>IF(N186="snížená",J186,0)</f>
        <v>0</v>
      </c>
      <c r="BG186" s="141">
        <f>IF(N186="zákl. přenesená",J186,0)</f>
        <v>0</v>
      </c>
      <c r="BH186" s="141">
        <f>IF(N186="sníž. přenesená",J186,0)</f>
        <v>0</v>
      </c>
      <c r="BI186" s="141">
        <f>IF(N186="nulová",J186,0)</f>
        <v>0</v>
      </c>
      <c r="BJ186" s="13" t="s">
        <v>140</v>
      </c>
      <c r="BK186" s="141">
        <f>ROUND(I186*H186,2)</f>
        <v>0</v>
      </c>
      <c r="BL186" s="13" t="s">
        <v>350</v>
      </c>
      <c r="BM186" s="140" t="s">
        <v>356</v>
      </c>
    </row>
    <row r="187" spans="2:65" s="1" customFormat="1" ht="19.5">
      <c r="B187" s="28"/>
      <c r="D187" s="153" t="s">
        <v>254</v>
      </c>
      <c r="F187" s="154" t="s">
        <v>357</v>
      </c>
      <c r="I187" s="155"/>
      <c r="L187" s="28"/>
      <c r="M187" s="156"/>
      <c r="U187" s="52"/>
      <c r="AT187" s="13" t="s">
        <v>254</v>
      </c>
      <c r="AU187" s="13" t="s">
        <v>88</v>
      </c>
    </row>
    <row r="188" spans="2:65" s="1" customFormat="1" ht="16.5" customHeight="1">
      <c r="B188" s="28"/>
      <c r="C188" s="128" t="s">
        <v>358</v>
      </c>
      <c r="D188" s="128" t="s">
        <v>135</v>
      </c>
      <c r="E188" s="129" t="s">
        <v>359</v>
      </c>
      <c r="F188" s="130" t="s">
        <v>360</v>
      </c>
      <c r="G188" s="131" t="s">
        <v>349</v>
      </c>
      <c r="H188" s="132">
        <v>10</v>
      </c>
      <c r="I188" s="133"/>
      <c r="J188" s="134">
        <f>ROUND(I188*H188,2)</f>
        <v>0</v>
      </c>
      <c r="K188" s="135"/>
      <c r="L188" s="28"/>
      <c r="M188" s="136" t="s">
        <v>1</v>
      </c>
      <c r="N188" s="137" t="s">
        <v>46</v>
      </c>
      <c r="P188" s="138">
        <f>O188*H188</f>
        <v>0</v>
      </c>
      <c r="Q188" s="138">
        <v>0</v>
      </c>
      <c r="R188" s="138">
        <f>Q188*H188</f>
        <v>0</v>
      </c>
      <c r="S188" s="138">
        <v>0</v>
      </c>
      <c r="T188" s="138">
        <f>S188*H188</f>
        <v>0</v>
      </c>
      <c r="U188" s="139" t="s">
        <v>1</v>
      </c>
      <c r="AR188" s="140" t="s">
        <v>350</v>
      </c>
      <c r="AT188" s="140" t="s">
        <v>135</v>
      </c>
      <c r="AU188" s="140" t="s">
        <v>88</v>
      </c>
      <c r="AY188" s="13" t="s">
        <v>132</v>
      </c>
      <c r="BE188" s="141">
        <f>IF(N188="základní",J188,0)</f>
        <v>0</v>
      </c>
      <c r="BF188" s="141">
        <f>IF(N188="snížená",J188,0)</f>
        <v>0</v>
      </c>
      <c r="BG188" s="141">
        <f>IF(N188="zákl. přenesená",J188,0)</f>
        <v>0</v>
      </c>
      <c r="BH188" s="141">
        <f>IF(N188="sníž. přenesená",J188,0)</f>
        <v>0</v>
      </c>
      <c r="BI188" s="141">
        <f>IF(N188="nulová",J188,0)</f>
        <v>0</v>
      </c>
      <c r="BJ188" s="13" t="s">
        <v>140</v>
      </c>
      <c r="BK188" s="141">
        <f>ROUND(I188*H188,2)</f>
        <v>0</v>
      </c>
      <c r="BL188" s="13" t="s">
        <v>350</v>
      </c>
      <c r="BM188" s="140" t="s">
        <v>361</v>
      </c>
    </row>
    <row r="189" spans="2:65" s="1" customFormat="1" ht="19.5">
      <c r="B189" s="28"/>
      <c r="D189" s="153" t="s">
        <v>254</v>
      </c>
      <c r="F189" s="154" t="s">
        <v>362</v>
      </c>
      <c r="I189" s="155"/>
      <c r="L189" s="28"/>
      <c r="M189" s="156"/>
      <c r="U189" s="52"/>
      <c r="AT189" s="13" t="s">
        <v>254</v>
      </c>
      <c r="AU189" s="13" t="s">
        <v>88</v>
      </c>
    </row>
    <row r="190" spans="2:65" s="1" customFormat="1" ht="16.5" customHeight="1">
      <c r="B190" s="28"/>
      <c r="C190" s="128" t="s">
        <v>363</v>
      </c>
      <c r="D190" s="128" t="s">
        <v>135</v>
      </c>
      <c r="E190" s="129" t="s">
        <v>364</v>
      </c>
      <c r="F190" s="130" t="s">
        <v>365</v>
      </c>
      <c r="G190" s="131" t="s">
        <v>349</v>
      </c>
      <c r="H190" s="132">
        <v>16</v>
      </c>
      <c r="I190" s="133"/>
      <c r="J190" s="134">
        <f>ROUND(I190*H190,2)</f>
        <v>0</v>
      </c>
      <c r="K190" s="135"/>
      <c r="L190" s="28"/>
      <c r="M190" s="136" t="s">
        <v>1</v>
      </c>
      <c r="N190" s="137" t="s">
        <v>46</v>
      </c>
      <c r="P190" s="138">
        <f>O190*H190</f>
        <v>0</v>
      </c>
      <c r="Q190" s="138">
        <v>0</v>
      </c>
      <c r="R190" s="138">
        <f>Q190*H190</f>
        <v>0</v>
      </c>
      <c r="S190" s="138">
        <v>0</v>
      </c>
      <c r="T190" s="138">
        <f>S190*H190</f>
        <v>0</v>
      </c>
      <c r="U190" s="139" t="s">
        <v>1</v>
      </c>
      <c r="AR190" s="140" t="s">
        <v>350</v>
      </c>
      <c r="AT190" s="140" t="s">
        <v>135</v>
      </c>
      <c r="AU190" s="140" t="s">
        <v>88</v>
      </c>
      <c r="AY190" s="13" t="s">
        <v>132</v>
      </c>
      <c r="BE190" s="141">
        <f>IF(N190="základní",J190,0)</f>
        <v>0</v>
      </c>
      <c r="BF190" s="141">
        <f>IF(N190="snížená",J190,0)</f>
        <v>0</v>
      </c>
      <c r="BG190" s="141">
        <f>IF(N190="zákl. přenesená",J190,0)</f>
        <v>0</v>
      </c>
      <c r="BH190" s="141">
        <f>IF(N190="sníž. přenesená",J190,0)</f>
        <v>0</v>
      </c>
      <c r="BI190" s="141">
        <f>IF(N190="nulová",J190,0)</f>
        <v>0</v>
      </c>
      <c r="BJ190" s="13" t="s">
        <v>140</v>
      </c>
      <c r="BK190" s="141">
        <f>ROUND(I190*H190,2)</f>
        <v>0</v>
      </c>
      <c r="BL190" s="13" t="s">
        <v>350</v>
      </c>
      <c r="BM190" s="140" t="s">
        <v>366</v>
      </c>
    </row>
    <row r="191" spans="2:65" s="1" customFormat="1" ht="29.25">
      <c r="B191" s="28"/>
      <c r="D191" s="153" t="s">
        <v>254</v>
      </c>
      <c r="F191" s="154" t="s">
        <v>367</v>
      </c>
      <c r="I191" s="155"/>
      <c r="L191" s="28"/>
      <c r="M191" s="156"/>
      <c r="U191" s="52"/>
      <c r="AT191" s="13" t="s">
        <v>254</v>
      </c>
      <c r="AU191" s="13" t="s">
        <v>88</v>
      </c>
    </row>
    <row r="192" spans="2:65" s="11" customFormat="1" ht="25.9" customHeight="1">
      <c r="B192" s="116"/>
      <c r="D192" s="117" t="s">
        <v>79</v>
      </c>
      <c r="E192" s="118" t="s">
        <v>368</v>
      </c>
      <c r="F192" s="118" t="s">
        <v>369</v>
      </c>
      <c r="I192" s="119"/>
      <c r="J192" s="120">
        <f>BK192</f>
        <v>0</v>
      </c>
      <c r="L192" s="116"/>
      <c r="M192" s="121"/>
      <c r="P192" s="122">
        <f>SUM(P193:P202)</f>
        <v>0</v>
      </c>
      <c r="R192" s="122">
        <f>SUM(R193:R202)</f>
        <v>0</v>
      </c>
      <c r="T192" s="122">
        <f>SUM(T193:T202)</f>
        <v>0</v>
      </c>
      <c r="U192" s="123"/>
      <c r="AR192" s="117" t="s">
        <v>155</v>
      </c>
      <c r="AT192" s="124" t="s">
        <v>79</v>
      </c>
      <c r="AU192" s="124" t="s">
        <v>80</v>
      </c>
      <c r="AY192" s="117" t="s">
        <v>132</v>
      </c>
      <c r="BK192" s="125">
        <f>SUM(BK193:BK202)</f>
        <v>0</v>
      </c>
    </row>
    <row r="193" spans="2:65" s="1" customFormat="1" ht="16.5" customHeight="1">
      <c r="B193" s="28"/>
      <c r="C193" s="128" t="s">
        <v>370</v>
      </c>
      <c r="D193" s="128" t="s">
        <v>135</v>
      </c>
      <c r="E193" s="129" t="s">
        <v>371</v>
      </c>
      <c r="F193" s="130" t="s">
        <v>372</v>
      </c>
      <c r="G193" s="131" t="s">
        <v>373</v>
      </c>
      <c r="H193" s="132">
        <v>1</v>
      </c>
      <c r="I193" s="133"/>
      <c r="J193" s="134">
        <f>ROUND(I193*H193,2)</f>
        <v>0</v>
      </c>
      <c r="K193" s="135"/>
      <c r="L193" s="28"/>
      <c r="M193" s="136" t="s">
        <v>1</v>
      </c>
      <c r="N193" s="137" t="s">
        <v>46</v>
      </c>
      <c r="P193" s="138">
        <f>O193*H193</f>
        <v>0</v>
      </c>
      <c r="Q193" s="138">
        <v>0</v>
      </c>
      <c r="R193" s="138">
        <f>Q193*H193</f>
        <v>0</v>
      </c>
      <c r="S193" s="138">
        <v>0</v>
      </c>
      <c r="T193" s="138">
        <f>S193*H193</f>
        <v>0</v>
      </c>
      <c r="U193" s="139" t="s">
        <v>1</v>
      </c>
      <c r="AR193" s="140" t="s">
        <v>374</v>
      </c>
      <c r="AT193" s="140" t="s">
        <v>135</v>
      </c>
      <c r="AU193" s="140" t="s">
        <v>88</v>
      </c>
      <c r="AY193" s="13" t="s">
        <v>132</v>
      </c>
      <c r="BE193" s="141">
        <f>IF(N193="základní",J193,0)</f>
        <v>0</v>
      </c>
      <c r="BF193" s="141">
        <f>IF(N193="snížená",J193,0)</f>
        <v>0</v>
      </c>
      <c r="BG193" s="141">
        <f>IF(N193="zákl. přenesená",J193,0)</f>
        <v>0</v>
      </c>
      <c r="BH193" s="141">
        <f>IF(N193="sníž. přenesená",J193,0)</f>
        <v>0</v>
      </c>
      <c r="BI193" s="141">
        <f>IF(N193="nulová",J193,0)</f>
        <v>0</v>
      </c>
      <c r="BJ193" s="13" t="s">
        <v>140</v>
      </c>
      <c r="BK193" s="141">
        <f>ROUND(I193*H193,2)</f>
        <v>0</v>
      </c>
      <c r="BL193" s="13" t="s">
        <v>374</v>
      </c>
      <c r="BM193" s="140" t="s">
        <v>375</v>
      </c>
    </row>
    <row r="194" spans="2:65" s="1" customFormat="1" ht="29.25">
      <c r="B194" s="28"/>
      <c r="D194" s="153" t="s">
        <v>254</v>
      </c>
      <c r="F194" s="154" t="s">
        <v>376</v>
      </c>
      <c r="I194" s="155"/>
      <c r="L194" s="28"/>
      <c r="M194" s="156"/>
      <c r="U194" s="52"/>
      <c r="AT194" s="13" t="s">
        <v>254</v>
      </c>
      <c r="AU194" s="13" t="s">
        <v>88</v>
      </c>
    </row>
    <row r="195" spans="2:65" s="1" customFormat="1" ht="16.5" customHeight="1">
      <c r="B195" s="28"/>
      <c r="C195" s="128" t="s">
        <v>377</v>
      </c>
      <c r="D195" s="128" t="s">
        <v>135</v>
      </c>
      <c r="E195" s="129" t="s">
        <v>378</v>
      </c>
      <c r="F195" s="130" t="s">
        <v>379</v>
      </c>
      <c r="G195" s="131" t="s">
        <v>373</v>
      </c>
      <c r="H195" s="132">
        <v>1</v>
      </c>
      <c r="I195" s="133"/>
      <c r="J195" s="134">
        <f>ROUND(I195*H195,2)</f>
        <v>0</v>
      </c>
      <c r="K195" s="135"/>
      <c r="L195" s="28"/>
      <c r="M195" s="136" t="s">
        <v>1</v>
      </c>
      <c r="N195" s="137" t="s">
        <v>46</v>
      </c>
      <c r="P195" s="138">
        <f>O195*H195</f>
        <v>0</v>
      </c>
      <c r="Q195" s="138">
        <v>0</v>
      </c>
      <c r="R195" s="138">
        <f>Q195*H195</f>
        <v>0</v>
      </c>
      <c r="S195" s="138">
        <v>0</v>
      </c>
      <c r="T195" s="138">
        <f>S195*H195</f>
        <v>0</v>
      </c>
      <c r="U195" s="139" t="s">
        <v>1</v>
      </c>
      <c r="AR195" s="140" t="s">
        <v>374</v>
      </c>
      <c r="AT195" s="140" t="s">
        <v>135</v>
      </c>
      <c r="AU195" s="140" t="s">
        <v>88</v>
      </c>
      <c r="AY195" s="13" t="s">
        <v>132</v>
      </c>
      <c r="BE195" s="141">
        <f>IF(N195="základní",J195,0)</f>
        <v>0</v>
      </c>
      <c r="BF195" s="141">
        <f>IF(N195="snížená",J195,0)</f>
        <v>0</v>
      </c>
      <c r="BG195" s="141">
        <f>IF(N195="zákl. přenesená",J195,0)</f>
        <v>0</v>
      </c>
      <c r="BH195" s="141">
        <f>IF(N195="sníž. přenesená",J195,0)</f>
        <v>0</v>
      </c>
      <c r="BI195" s="141">
        <f>IF(N195="nulová",J195,0)</f>
        <v>0</v>
      </c>
      <c r="BJ195" s="13" t="s">
        <v>140</v>
      </c>
      <c r="BK195" s="141">
        <f>ROUND(I195*H195,2)</f>
        <v>0</v>
      </c>
      <c r="BL195" s="13" t="s">
        <v>374</v>
      </c>
      <c r="BM195" s="140" t="s">
        <v>380</v>
      </c>
    </row>
    <row r="196" spans="2:65" s="1" customFormat="1" ht="39">
      <c r="B196" s="28"/>
      <c r="D196" s="153" t="s">
        <v>254</v>
      </c>
      <c r="F196" s="154" t="s">
        <v>381</v>
      </c>
      <c r="I196" s="155"/>
      <c r="L196" s="28"/>
      <c r="M196" s="156"/>
      <c r="U196" s="52"/>
      <c r="AT196" s="13" t="s">
        <v>254</v>
      </c>
      <c r="AU196" s="13" t="s">
        <v>88</v>
      </c>
    </row>
    <row r="197" spans="2:65" s="1" customFormat="1" ht="16.5" customHeight="1">
      <c r="B197" s="28"/>
      <c r="C197" s="128" t="s">
        <v>382</v>
      </c>
      <c r="D197" s="128" t="s">
        <v>135</v>
      </c>
      <c r="E197" s="129" t="s">
        <v>383</v>
      </c>
      <c r="F197" s="130" t="s">
        <v>384</v>
      </c>
      <c r="G197" s="131" t="s">
        <v>373</v>
      </c>
      <c r="H197" s="132">
        <v>1</v>
      </c>
      <c r="I197" s="133"/>
      <c r="J197" s="134">
        <f>ROUND(I197*H197,2)</f>
        <v>0</v>
      </c>
      <c r="K197" s="135"/>
      <c r="L197" s="28"/>
      <c r="M197" s="136" t="s">
        <v>1</v>
      </c>
      <c r="N197" s="137" t="s">
        <v>46</v>
      </c>
      <c r="P197" s="138">
        <f>O197*H197</f>
        <v>0</v>
      </c>
      <c r="Q197" s="138">
        <v>0</v>
      </c>
      <c r="R197" s="138">
        <f>Q197*H197</f>
        <v>0</v>
      </c>
      <c r="S197" s="138">
        <v>0</v>
      </c>
      <c r="T197" s="138">
        <f>S197*H197</f>
        <v>0</v>
      </c>
      <c r="U197" s="139" t="s">
        <v>1</v>
      </c>
      <c r="AR197" s="140" t="s">
        <v>374</v>
      </c>
      <c r="AT197" s="140" t="s">
        <v>135</v>
      </c>
      <c r="AU197" s="140" t="s">
        <v>88</v>
      </c>
      <c r="AY197" s="13" t="s">
        <v>132</v>
      </c>
      <c r="BE197" s="141">
        <f>IF(N197="základní",J197,0)</f>
        <v>0</v>
      </c>
      <c r="BF197" s="141">
        <f>IF(N197="snížená",J197,0)</f>
        <v>0</v>
      </c>
      <c r="BG197" s="141">
        <f>IF(N197="zákl. přenesená",J197,0)</f>
        <v>0</v>
      </c>
      <c r="BH197" s="141">
        <f>IF(N197="sníž. přenesená",J197,0)</f>
        <v>0</v>
      </c>
      <c r="BI197" s="141">
        <f>IF(N197="nulová",J197,0)</f>
        <v>0</v>
      </c>
      <c r="BJ197" s="13" t="s">
        <v>140</v>
      </c>
      <c r="BK197" s="141">
        <f>ROUND(I197*H197,2)</f>
        <v>0</v>
      </c>
      <c r="BL197" s="13" t="s">
        <v>374</v>
      </c>
      <c r="BM197" s="140" t="s">
        <v>385</v>
      </c>
    </row>
    <row r="198" spans="2:65" s="1" customFormat="1" ht="19.5">
      <c r="B198" s="28"/>
      <c r="D198" s="153" t="s">
        <v>254</v>
      </c>
      <c r="F198" s="154" t="s">
        <v>386</v>
      </c>
      <c r="I198" s="155"/>
      <c r="L198" s="28"/>
      <c r="M198" s="156"/>
      <c r="U198" s="52"/>
      <c r="AT198" s="13" t="s">
        <v>254</v>
      </c>
      <c r="AU198" s="13" t="s">
        <v>88</v>
      </c>
    </row>
    <row r="199" spans="2:65" s="1" customFormat="1" ht="16.5" customHeight="1">
      <c r="B199" s="28"/>
      <c r="C199" s="128" t="s">
        <v>387</v>
      </c>
      <c r="D199" s="128" t="s">
        <v>135</v>
      </c>
      <c r="E199" s="129" t="s">
        <v>388</v>
      </c>
      <c r="F199" s="130" t="s">
        <v>389</v>
      </c>
      <c r="G199" s="131" t="s">
        <v>373</v>
      </c>
      <c r="H199" s="132">
        <v>1</v>
      </c>
      <c r="I199" s="133"/>
      <c r="J199" s="134">
        <f>ROUND(I199*H199,2)</f>
        <v>0</v>
      </c>
      <c r="K199" s="135"/>
      <c r="L199" s="28"/>
      <c r="M199" s="136" t="s">
        <v>1</v>
      </c>
      <c r="N199" s="137" t="s">
        <v>46</v>
      </c>
      <c r="P199" s="138">
        <f>O199*H199</f>
        <v>0</v>
      </c>
      <c r="Q199" s="138">
        <v>0</v>
      </c>
      <c r="R199" s="138">
        <f>Q199*H199</f>
        <v>0</v>
      </c>
      <c r="S199" s="138">
        <v>0</v>
      </c>
      <c r="T199" s="138">
        <f>S199*H199</f>
        <v>0</v>
      </c>
      <c r="U199" s="139" t="s">
        <v>1</v>
      </c>
      <c r="AR199" s="140" t="s">
        <v>374</v>
      </c>
      <c r="AT199" s="140" t="s">
        <v>135</v>
      </c>
      <c r="AU199" s="140" t="s">
        <v>88</v>
      </c>
      <c r="AY199" s="13" t="s">
        <v>132</v>
      </c>
      <c r="BE199" s="141">
        <f>IF(N199="základní",J199,0)</f>
        <v>0</v>
      </c>
      <c r="BF199" s="141">
        <f>IF(N199="snížená",J199,0)</f>
        <v>0</v>
      </c>
      <c r="BG199" s="141">
        <f>IF(N199="zákl. přenesená",J199,0)</f>
        <v>0</v>
      </c>
      <c r="BH199" s="141">
        <f>IF(N199="sníž. přenesená",J199,0)</f>
        <v>0</v>
      </c>
      <c r="BI199" s="141">
        <f>IF(N199="nulová",J199,0)</f>
        <v>0</v>
      </c>
      <c r="BJ199" s="13" t="s">
        <v>140</v>
      </c>
      <c r="BK199" s="141">
        <f>ROUND(I199*H199,2)</f>
        <v>0</v>
      </c>
      <c r="BL199" s="13" t="s">
        <v>374</v>
      </c>
      <c r="BM199" s="140" t="s">
        <v>390</v>
      </c>
    </row>
    <row r="200" spans="2:65" s="1" customFormat="1" ht="19.5">
      <c r="B200" s="28"/>
      <c r="D200" s="153" t="s">
        <v>254</v>
      </c>
      <c r="F200" s="154" t="s">
        <v>391</v>
      </c>
      <c r="I200" s="155"/>
      <c r="L200" s="28"/>
      <c r="M200" s="156"/>
      <c r="U200" s="52"/>
      <c r="AT200" s="13" t="s">
        <v>254</v>
      </c>
      <c r="AU200" s="13" t="s">
        <v>88</v>
      </c>
    </row>
    <row r="201" spans="2:65" s="1" customFormat="1" ht="16.5" customHeight="1">
      <c r="B201" s="28"/>
      <c r="C201" s="128" t="s">
        <v>392</v>
      </c>
      <c r="D201" s="128" t="s">
        <v>135</v>
      </c>
      <c r="E201" s="129" t="s">
        <v>393</v>
      </c>
      <c r="F201" s="130" t="s">
        <v>394</v>
      </c>
      <c r="G201" s="131" t="s">
        <v>373</v>
      </c>
      <c r="H201" s="132">
        <v>1</v>
      </c>
      <c r="I201" s="133"/>
      <c r="J201" s="134">
        <f>ROUND(I201*H201,2)</f>
        <v>0</v>
      </c>
      <c r="K201" s="135"/>
      <c r="L201" s="28"/>
      <c r="M201" s="136" t="s">
        <v>1</v>
      </c>
      <c r="N201" s="137" t="s">
        <v>46</v>
      </c>
      <c r="P201" s="138">
        <f>O201*H201</f>
        <v>0</v>
      </c>
      <c r="Q201" s="138">
        <v>0</v>
      </c>
      <c r="R201" s="138">
        <f>Q201*H201</f>
        <v>0</v>
      </c>
      <c r="S201" s="138">
        <v>0</v>
      </c>
      <c r="T201" s="138">
        <f>S201*H201</f>
        <v>0</v>
      </c>
      <c r="U201" s="139" t="s">
        <v>1</v>
      </c>
      <c r="AR201" s="140" t="s">
        <v>374</v>
      </c>
      <c r="AT201" s="140" t="s">
        <v>135</v>
      </c>
      <c r="AU201" s="140" t="s">
        <v>88</v>
      </c>
      <c r="AY201" s="13" t="s">
        <v>132</v>
      </c>
      <c r="BE201" s="141">
        <f>IF(N201="základní",J201,0)</f>
        <v>0</v>
      </c>
      <c r="BF201" s="141">
        <f>IF(N201="snížená",J201,0)</f>
        <v>0</v>
      </c>
      <c r="BG201" s="141">
        <f>IF(N201="zákl. přenesená",J201,0)</f>
        <v>0</v>
      </c>
      <c r="BH201" s="141">
        <f>IF(N201="sníž. přenesená",J201,0)</f>
        <v>0</v>
      </c>
      <c r="BI201" s="141">
        <f>IF(N201="nulová",J201,0)</f>
        <v>0</v>
      </c>
      <c r="BJ201" s="13" t="s">
        <v>140</v>
      </c>
      <c r="BK201" s="141">
        <f>ROUND(I201*H201,2)</f>
        <v>0</v>
      </c>
      <c r="BL201" s="13" t="s">
        <v>374</v>
      </c>
      <c r="BM201" s="140" t="s">
        <v>395</v>
      </c>
    </row>
    <row r="202" spans="2:65" s="1" customFormat="1" ht="87.75">
      <c r="B202" s="28"/>
      <c r="D202" s="153" t="s">
        <v>254</v>
      </c>
      <c r="F202" s="154" t="s">
        <v>396</v>
      </c>
      <c r="I202" s="155"/>
      <c r="L202" s="28"/>
      <c r="M202" s="157"/>
      <c r="N202" s="158"/>
      <c r="O202" s="158"/>
      <c r="P202" s="158"/>
      <c r="Q202" s="158"/>
      <c r="R202" s="158"/>
      <c r="S202" s="158"/>
      <c r="T202" s="158"/>
      <c r="U202" s="159"/>
      <c r="AT202" s="13" t="s">
        <v>254</v>
      </c>
      <c r="AU202" s="13" t="s">
        <v>88</v>
      </c>
    </row>
    <row r="203" spans="2:65" s="1" customFormat="1" ht="6.95" customHeight="1">
      <c r="B203" s="40"/>
      <c r="C203" s="41"/>
      <c r="D203" s="41"/>
      <c r="E203" s="41"/>
      <c r="F203" s="41"/>
      <c r="G203" s="41"/>
      <c r="H203" s="41"/>
      <c r="I203" s="41"/>
      <c r="J203" s="41"/>
      <c r="K203" s="41"/>
      <c r="L203" s="28"/>
    </row>
  </sheetData>
  <sheetProtection algorithmName="SHA-512" hashValue="32qZLjaXtmGUEPTUgbuMWp+eQ5P+i68ONt6NSC+FFE2IS6EyqXh7sTIA0TffPASe5qmgTXboaQqbSqTUauUUWA==" saltValue="D54p+s/o2stKAdlZEjOyOF64xYsc+Sef5OfJPRNsjy2B8/Ss4/eOaC4UT68vyNMsNZeTQesvMB4SC/nnJfSK0w==" spinCount="100000" sheet="1" objects="1" scenarios="1" formatColumns="0" formatRows="0" autoFilter="0"/>
  <autoFilter ref="C123:K202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0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AT2" s="13" t="s">
        <v>92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88</v>
      </c>
    </row>
    <row r="4" spans="2:46" ht="24.95" customHeight="1">
      <c r="B4" s="16"/>
      <c r="D4" s="17" t="s">
        <v>99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26.25" customHeight="1">
      <c r="B7" s="16"/>
      <c r="E7" s="199" t="str">
        <f>'Rekapitulace stavby'!K6</f>
        <v>BD STOCHOV - OPRAVNÉ PRÁCE - VEDENÍ ROZVODŮ LEŽATÉHO POTRUBÍ SV, TV A CIRKULACE V SUTERÉNECH BD</v>
      </c>
      <c r="F7" s="200"/>
      <c r="G7" s="200"/>
      <c r="H7" s="200"/>
      <c r="L7" s="16"/>
    </row>
    <row r="8" spans="2:46" s="1" customFormat="1" ht="12" customHeight="1">
      <c r="B8" s="28"/>
      <c r="D8" s="23" t="s">
        <v>100</v>
      </c>
      <c r="L8" s="28"/>
    </row>
    <row r="9" spans="2:46" s="1" customFormat="1" ht="16.5" customHeight="1">
      <c r="B9" s="28"/>
      <c r="E9" s="189" t="s">
        <v>397</v>
      </c>
      <c r="F9" s="198"/>
      <c r="G9" s="198"/>
      <c r="H9" s="198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11. 11. 2024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">
        <v>26</v>
      </c>
      <c r="L14" s="28"/>
    </row>
    <row r="15" spans="2:46" s="1" customFormat="1" ht="18" customHeight="1">
      <c r="B15" s="28"/>
      <c r="E15" s="21" t="s">
        <v>27</v>
      </c>
      <c r="I15" s="23" t="s">
        <v>28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29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1" t="str">
        <f>'Rekapitulace stavby'!E14</f>
        <v>Vyplň údaj</v>
      </c>
      <c r="F18" s="171"/>
      <c r="G18" s="171"/>
      <c r="H18" s="171"/>
      <c r="I18" s="23" t="s">
        <v>28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31</v>
      </c>
      <c r="I20" s="23" t="s">
        <v>25</v>
      </c>
      <c r="J20" s="21" t="s">
        <v>32</v>
      </c>
      <c r="L20" s="28"/>
    </row>
    <row r="21" spans="2:12" s="1" customFormat="1" ht="18" customHeight="1">
      <c r="B21" s="28"/>
      <c r="E21" s="21" t="s">
        <v>33</v>
      </c>
      <c r="I21" s="23" t="s">
        <v>28</v>
      </c>
      <c r="J21" s="21" t="s">
        <v>34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36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28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38</v>
      </c>
      <c r="L26" s="28"/>
    </row>
    <row r="27" spans="2:12" s="7" customFormat="1" ht="167.25" customHeight="1">
      <c r="B27" s="85"/>
      <c r="E27" s="175" t="s">
        <v>102</v>
      </c>
      <c r="F27" s="175"/>
      <c r="G27" s="175"/>
      <c r="H27" s="175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40</v>
      </c>
      <c r="J30" s="62">
        <f>ROUND(J124,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42</v>
      </c>
      <c r="I32" s="31" t="s">
        <v>41</v>
      </c>
      <c r="J32" s="31" t="s">
        <v>43</v>
      </c>
      <c r="L32" s="28"/>
    </row>
    <row r="33" spans="2:12" s="1" customFormat="1" ht="14.45" customHeight="1">
      <c r="B33" s="28"/>
      <c r="D33" s="51" t="s">
        <v>44</v>
      </c>
      <c r="E33" s="23" t="s">
        <v>45</v>
      </c>
      <c r="F33" s="87">
        <f>ROUND((SUM(BE124:BE203)),  2)</f>
        <v>0</v>
      </c>
      <c r="I33" s="88">
        <v>0.21</v>
      </c>
      <c r="J33" s="87">
        <f>ROUND(((SUM(BE124:BE203))*I33),  2)</f>
        <v>0</v>
      </c>
      <c r="L33" s="28"/>
    </row>
    <row r="34" spans="2:12" s="1" customFormat="1" ht="14.45" customHeight="1">
      <c r="B34" s="28"/>
      <c r="E34" s="23" t="s">
        <v>46</v>
      </c>
      <c r="F34" s="87">
        <f>ROUND((SUM(BF124:BF203)),  2)</f>
        <v>0</v>
      </c>
      <c r="I34" s="88">
        <v>0.12</v>
      </c>
      <c r="J34" s="87">
        <f>ROUND(((SUM(BF124:BF203))*I34),  2)</f>
        <v>0</v>
      </c>
      <c r="L34" s="28"/>
    </row>
    <row r="35" spans="2:12" s="1" customFormat="1" ht="14.45" hidden="1" customHeight="1">
      <c r="B35" s="28"/>
      <c r="E35" s="23" t="s">
        <v>47</v>
      </c>
      <c r="F35" s="87">
        <f>ROUND((SUM(BG124:BG203)),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48</v>
      </c>
      <c r="F36" s="87">
        <f>ROUND((SUM(BH124:BH203)),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49</v>
      </c>
      <c r="F37" s="87">
        <f>ROUND((SUM(BI124:BI203)),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50</v>
      </c>
      <c r="E39" s="53"/>
      <c r="F39" s="53"/>
      <c r="G39" s="91" t="s">
        <v>51</v>
      </c>
      <c r="H39" s="92" t="s">
        <v>52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53</v>
      </c>
      <c r="E50" s="38"/>
      <c r="F50" s="38"/>
      <c r="G50" s="37" t="s">
        <v>54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55</v>
      </c>
      <c r="E61" s="30"/>
      <c r="F61" s="95" t="s">
        <v>56</v>
      </c>
      <c r="G61" s="39" t="s">
        <v>55</v>
      </c>
      <c r="H61" s="30"/>
      <c r="I61" s="30"/>
      <c r="J61" s="96" t="s">
        <v>56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57</v>
      </c>
      <c r="E65" s="38"/>
      <c r="F65" s="38"/>
      <c r="G65" s="37" t="s">
        <v>58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55</v>
      </c>
      <c r="E76" s="30"/>
      <c r="F76" s="95" t="s">
        <v>56</v>
      </c>
      <c r="G76" s="39" t="s">
        <v>55</v>
      </c>
      <c r="H76" s="30"/>
      <c r="I76" s="30"/>
      <c r="J76" s="96" t="s">
        <v>56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103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26.25" customHeight="1">
      <c r="B85" s="28"/>
      <c r="E85" s="199" t="str">
        <f>E7</f>
        <v>BD STOCHOV - OPRAVNÉ PRÁCE - VEDENÍ ROZVODŮ LEŽATÉHO POTRUBÍ SV, TV A CIRKULACE V SUTERÉNECH BD</v>
      </c>
      <c r="F85" s="200"/>
      <c r="G85" s="200"/>
      <c r="H85" s="200"/>
      <c r="L85" s="28"/>
    </row>
    <row r="86" spans="2:47" s="1" customFormat="1" ht="12" customHeight="1">
      <c r="B86" s="28"/>
      <c r="C86" s="23" t="s">
        <v>100</v>
      </c>
      <c r="L86" s="28"/>
    </row>
    <row r="87" spans="2:47" s="1" customFormat="1" ht="16.5" customHeight="1">
      <c r="B87" s="28"/>
      <c r="E87" s="189" t="str">
        <f>E9</f>
        <v>BLOK 24 - BD Stochov blok 24 - VÝMĚNA VNITŘNÍHO VODOVODU</v>
      </c>
      <c r="F87" s="198"/>
      <c r="G87" s="198"/>
      <c r="H87" s="198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STOCHOV</v>
      </c>
      <c r="I89" s="23" t="s">
        <v>22</v>
      </c>
      <c r="J89" s="48" t="str">
        <f>IF(J12="","",J12)</f>
        <v>11. 11. 2024</v>
      </c>
      <c r="L89" s="28"/>
    </row>
    <row r="90" spans="2:47" s="1" customFormat="1" ht="6.95" customHeight="1">
      <c r="B90" s="28"/>
      <c r="L90" s="28"/>
    </row>
    <row r="91" spans="2:47" s="1" customFormat="1" ht="54.4" customHeight="1">
      <c r="B91" s="28"/>
      <c r="C91" s="23" t="s">
        <v>24</v>
      </c>
      <c r="F91" s="21" t="str">
        <f>E15</f>
        <v>Město Stochov, Jaroslava Šípka 486, 273 03 Stochov</v>
      </c>
      <c r="I91" s="23" t="s">
        <v>31</v>
      </c>
      <c r="J91" s="26" t="str">
        <f>E21</f>
        <v>DEKPROJEKT s.r.o.,Tiskařská 257/10,108 00 Praha 10</v>
      </c>
      <c r="L91" s="28"/>
    </row>
    <row r="92" spans="2:47" s="1" customFormat="1" ht="15.2" customHeight="1">
      <c r="B92" s="28"/>
      <c r="C92" s="23" t="s">
        <v>29</v>
      </c>
      <c r="F92" s="21" t="str">
        <f>IF(E18="","",E18)</f>
        <v>Vyplň údaj</v>
      </c>
      <c r="I92" s="23" t="s">
        <v>36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104</v>
      </c>
      <c r="D94" s="89"/>
      <c r="E94" s="89"/>
      <c r="F94" s="89"/>
      <c r="G94" s="89"/>
      <c r="H94" s="89"/>
      <c r="I94" s="89"/>
      <c r="J94" s="98" t="s">
        <v>105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106</v>
      </c>
      <c r="J96" s="62">
        <f>J124</f>
        <v>0</v>
      </c>
      <c r="L96" s="28"/>
      <c r="AU96" s="13" t="s">
        <v>107</v>
      </c>
    </row>
    <row r="97" spans="2:12" s="8" customFormat="1" ht="24.95" customHeight="1">
      <c r="B97" s="100"/>
      <c r="D97" s="101" t="s">
        <v>108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4"/>
      <c r="D98" s="105" t="s">
        <v>109</v>
      </c>
      <c r="E98" s="106"/>
      <c r="F98" s="106"/>
      <c r="G98" s="106"/>
      <c r="H98" s="106"/>
      <c r="I98" s="106"/>
      <c r="J98" s="107">
        <f>J126</f>
        <v>0</v>
      </c>
      <c r="L98" s="104"/>
    </row>
    <row r="99" spans="2:12" s="9" customFormat="1" ht="19.899999999999999" customHeight="1">
      <c r="B99" s="104"/>
      <c r="D99" s="105" t="s">
        <v>110</v>
      </c>
      <c r="E99" s="106"/>
      <c r="F99" s="106"/>
      <c r="G99" s="106"/>
      <c r="H99" s="106"/>
      <c r="I99" s="106"/>
      <c r="J99" s="107">
        <f>J128</f>
        <v>0</v>
      </c>
      <c r="L99" s="104"/>
    </row>
    <row r="100" spans="2:12" s="8" customFormat="1" ht="24.95" customHeight="1">
      <c r="B100" s="100"/>
      <c r="D100" s="101" t="s">
        <v>111</v>
      </c>
      <c r="E100" s="102"/>
      <c r="F100" s="102"/>
      <c r="G100" s="102"/>
      <c r="H100" s="102"/>
      <c r="I100" s="102"/>
      <c r="J100" s="103">
        <f>J137</f>
        <v>0</v>
      </c>
      <c r="L100" s="100"/>
    </row>
    <row r="101" spans="2:12" s="9" customFormat="1" ht="19.899999999999999" customHeight="1">
      <c r="B101" s="104"/>
      <c r="D101" s="105" t="s">
        <v>112</v>
      </c>
      <c r="E101" s="106"/>
      <c r="F101" s="106"/>
      <c r="G101" s="106"/>
      <c r="H101" s="106"/>
      <c r="I101" s="106"/>
      <c r="J101" s="107">
        <f>J138</f>
        <v>0</v>
      </c>
      <c r="L101" s="104"/>
    </row>
    <row r="102" spans="2:12" s="9" customFormat="1" ht="19.899999999999999" customHeight="1">
      <c r="B102" s="104"/>
      <c r="D102" s="105" t="s">
        <v>113</v>
      </c>
      <c r="E102" s="106"/>
      <c r="F102" s="106"/>
      <c r="G102" s="106"/>
      <c r="H102" s="106"/>
      <c r="I102" s="106"/>
      <c r="J102" s="107">
        <f>J148</f>
        <v>0</v>
      </c>
      <c r="L102" s="104"/>
    </row>
    <row r="103" spans="2:12" s="8" customFormat="1" ht="24.95" customHeight="1">
      <c r="B103" s="100"/>
      <c r="D103" s="101" t="s">
        <v>114</v>
      </c>
      <c r="E103" s="102"/>
      <c r="F103" s="102"/>
      <c r="G103" s="102"/>
      <c r="H103" s="102"/>
      <c r="I103" s="102"/>
      <c r="J103" s="103">
        <f>J184</f>
        <v>0</v>
      </c>
      <c r="L103" s="100"/>
    </row>
    <row r="104" spans="2:12" s="8" customFormat="1" ht="24.95" customHeight="1">
      <c r="B104" s="100"/>
      <c r="D104" s="101" t="s">
        <v>115</v>
      </c>
      <c r="E104" s="102"/>
      <c r="F104" s="102"/>
      <c r="G104" s="102"/>
      <c r="H104" s="102"/>
      <c r="I104" s="102"/>
      <c r="J104" s="103">
        <f>J193</f>
        <v>0</v>
      </c>
      <c r="L104" s="100"/>
    </row>
    <row r="105" spans="2:12" s="1" customFormat="1" ht="21.75" customHeight="1">
      <c r="B105" s="28"/>
      <c r="L105" s="28"/>
    </row>
    <row r="106" spans="2:12" s="1" customFormat="1" ht="6.95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28"/>
    </row>
    <row r="110" spans="2:12" s="1" customFormat="1" ht="6.95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28"/>
    </row>
    <row r="111" spans="2:12" s="1" customFormat="1" ht="24.95" customHeight="1">
      <c r="B111" s="28"/>
      <c r="C111" s="17" t="s">
        <v>116</v>
      </c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3" t="s">
        <v>16</v>
      </c>
      <c r="L113" s="28"/>
    </row>
    <row r="114" spans="2:65" s="1" customFormat="1" ht="26.25" customHeight="1">
      <c r="B114" s="28"/>
      <c r="E114" s="199" t="str">
        <f>E7</f>
        <v>BD STOCHOV - OPRAVNÉ PRÁCE - VEDENÍ ROZVODŮ LEŽATÉHO POTRUBÍ SV, TV A CIRKULACE V SUTERÉNECH BD</v>
      </c>
      <c r="F114" s="200"/>
      <c r="G114" s="200"/>
      <c r="H114" s="200"/>
      <c r="L114" s="28"/>
    </row>
    <row r="115" spans="2:65" s="1" customFormat="1" ht="12" customHeight="1">
      <c r="B115" s="28"/>
      <c r="C115" s="23" t="s">
        <v>100</v>
      </c>
      <c r="L115" s="28"/>
    </row>
    <row r="116" spans="2:65" s="1" customFormat="1" ht="16.5" customHeight="1">
      <c r="B116" s="28"/>
      <c r="E116" s="189" t="str">
        <f>E9</f>
        <v>BLOK 24 - BD Stochov blok 24 - VÝMĚNA VNITŘNÍHO VODOVODU</v>
      </c>
      <c r="F116" s="198"/>
      <c r="G116" s="198"/>
      <c r="H116" s="198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20</v>
      </c>
      <c r="F118" s="21" t="str">
        <f>F12</f>
        <v>STOCHOV</v>
      </c>
      <c r="I118" s="23" t="s">
        <v>22</v>
      </c>
      <c r="J118" s="48" t="str">
        <f>IF(J12="","",J12)</f>
        <v>11. 11. 2024</v>
      </c>
      <c r="L118" s="28"/>
    </row>
    <row r="119" spans="2:65" s="1" customFormat="1" ht="6.95" customHeight="1">
      <c r="B119" s="28"/>
      <c r="L119" s="28"/>
    </row>
    <row r="120" spans="2:65" s="1" customFormat="1" ht="54.4" customHeight="1">
      <c r="B120" s="28"/>
      <c r="C120" s="23" t="s">
        <v>24</v>
      </c>
      <c r="F120" s="21" t="str">
        <f>E15</f>
        <v>Město Stochov, Jaroslava Šípka 486, 273 03 Stochov</v>
      </c>
      <c r="I120" s="23" t="s">
        <v>31</v>
      </c>
      <c r="J120" s="26" t="str">
        <f>E21</f>
        <v>DEKPROJEKT s.r.o.,Tiskařská 257/10,108 00 Praha 10</v>
      </c>
      <c r="L120" s="28"/>
    </row>
    <row r="121" spans="2:65" s="1" customFormat="1" ht="15.2" customHeight="1">
      <c r="B121" s="28"/>
      <c r="C121" s="23" t="s">
        <v>29</v>
      </c>
      <c r="F121" s="21" t="str">
        <f>IF(E18="","",E18)</f>
        <v>Vyplň údaj</v>
      </c>
      <c r="I121" s="23" t="s">
        <v>36</v>
      </c>
      <c r="J121" s="26" t="str">
        <f>E24</f>
        <v xml:space="preserve"> 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08"/>
      <c r="C123" s="109" t="s">
        <v>117</v>
      </c>
      <c r="D123" s="110" t="s">
        <v>65</v>
      </c>
      <c r="E123" s="110" t="s">
        <v>61</v>
      </c>
      <c r="F123" s="110" t="s">
        <v>62</v>
      </c>
      <c r="G123" s="110" t="s">
        <v>118</v>
      </c>
      <c r="H123" s="110" t="s">
        <v>119</v>
      </c>
      <c r="I123" s="110" t="s">
        <v>120</v>
      </c>
      <c r="J123" s="111" t="s">
        <v>105</v>
      </c>
      <c r="K123" s="112" t="s">
        <v>121</v>
      </c>
      <c r="L123" s="108"/>
      <c r="M123" s="55" t="s">
        <v>1</v>
      </c>
      <c r="N123" s="56" t="s">
        <v>44</v>
      </c>
      <c r="O123" s="56" t="s">
        <v>122</v>
      </c>
      <c r="P123" s="56" t="s">
        <v>123</v>
      </c>
      <c r="Q123" s="56" t="s">
        <v>124</v>
      </c>
      <c r="R123" s="56" t="s">
        <v>125</v>
      </c>
      <c r="S123" s="56" t="s">
        <v>126</v>
      </c>
      <c r="T123" s="56" t="s">
        <v>127</v>
      </c>
      <c r="U123" s="57" t="s">
        <v>128</v>
      </c>
    </row>
    <row r="124" spans="2:65" s="1" customFormat="1" ht="22.9" customHeight="1">
      <c r="B124" s="28"/>
      <c r="C124" s="60" t="s">
        <v>129</v>
      </c>
      <c r="J124" s="113">
        <f>BK124</f>
        <v>0</v>
      </c>
      <c r="L124" s="28"/>
      <c r="M124" s="58"/>
      <c r="N124" s="49"/>
      <c r="O124" s="49"/>
      <c r="P124" s="114">
        <f>P125+P137+P184+P193</f>
        <v>0</v>
      </c>
      <c r="Q124" s="49"/>
      <c r="R124" s="114">
        <f>R125+R137+R184+R193</f>
        <v>0.72565754999999998</v>
      </c>
      <c r="S124" s="49"/>
      <c r="T124" s="114">
        <f>T125+T137+T184+T193</f>
        <v>0.66215694999999986</v>
      </c>
      <c r="U124" s="50"/>
      <c r="AT124" s="13" t="s">
        <v>79</v>
      </c>
      <c r="AU124" s="13" t="s">
        <v>107</v>
      </c>
      <c r="BK124" s="115">
        <f>BK125+BK137+BK184+BK193</f>
        <v>0</v>
      </c>
    </row>
    <row r="125" spans="2:65" s="11" customFormat="1" ht="25.9" customHeight="1">
      <c r="B125" s="116"/>
      <c r="D125" s="117" t="s">
        <v>79</v>
      </c>
      <c r="E125" s="118" t="s">
        <v>130</v>
      </c>
      <c r="F125" s="118" t="s">
        <v>131</v>
      </c>
      <c r="I125" s="119"/>
      <c r="J125" s="120">
        <f>BK125</f>
        <v>0</v>
      </c>
      <c r="L125" s="116"/>
      <c r="M125" s="121"/>
      <c r="P125" s="122">
        <f>P126+P128</f>
        <v>0</v>
      </c>
      <c r="R125" s="122">
        <f>R126+R128</f>
        <v>4.8000000000000004E-3</v>
      </c>
      <c r="T125" s="122">
        <f>T126+T128</f>
        <v>0</v>
      </c>
      <c r="U125" s="123"/>
      <c r="AR125" s="117" t="s">
        <v>88</v>
      </c>
      <c r="AT125" s="124" t="s">
        <v>79</v>
      </c>
      <c r="AU125" s="124" t="s">
        <v>80</v>
      </c>
      <c r="AY125" s="117" t="s">
        <v>132</v>
      </c>
      <c r="BK125" s="125">
        <f>BK126+BK128</f>
        <v>0</v>
      </c>
    </row>
    <row r="126" spans="2:65" s="11" customFormat="1" ht="22.9" customHeight="1">
      <c r="B126" s="116"/>
      <c r="D126" s="117" t="s">
        <v>79</v>
      </c>
      <c r="E126" s="126" t="s">
        <v>133</v>
      </c>
      <c r="F126" s="126" t="s">
        <v>134</v>
      </c>
      <c r="I126" s="119"/>
      <c r="J126" s="127">
        <f>BK126</f>
        <v>0</v>
      </c>
      <c r="L126" s="116"/>
      <c r="M126" s="121"/>
      <c r="P126" s="122">
        <f>P127</f>
        <v>0</v>
      </c>
      <c r="R126" s="122">
        <f>R127</f>
        <v>4.8000000000000004E-3</v>
      </c>
      <c r="T126" s="122">
        <f>T127</f>
        <v>0</v>
      </c>
      <c r="U126" s="123"/>
      <c r="AR126" s="117" t="s">
        <v>88</v>
      </c>
      <c r="AT126" s="124" t="s">
        <v>79</v>
      </c>
      <c r="AU126" s="124" t="s">
        <v>88</v>
      </c>
      <c r="AY126" s="117" t="s">
        <v>132</v>
      </c>
      <c r="BK126" s="125">
        <f>BK127</f>
        <v>0</v>
      </c>
    </row>
    <row r="127" spans="2:65" s="1" customFormat="1" ht="16.5" customHeight="1">
      <c r="B127" s="28"/>
      <c r="C127" s="128" t="s">
        <v>88</v>
      </c>
      <c r="D127" s="128" t="s">
        <v>135</v>
      </c>
      <c r="E127" s="129" t="s">
        <v>136</v>
      </c>
      <c r="F127" s="130" t="s">
        <v>137</v>
      </c>
      <c r="G127" s="131" t="s">
        <v>138</v>
      </c>
      <c r="H127" s="132">
        <v>120</v>
      </c>
      <c r="I127" s="133"/>
      <c r="J127" s="134">
        <f>ROUND(I127*H127,2)</f>
        <v>0</v>
      </c>
      <c r="K127" s="135"/>
      <c r="L127" s="28"/>
      <c r="M127" s="136" t="s">
        <v>1</v>
      </c>
      <c r="N127" s="137" t="s">
        <v>46</v>
      </c>
      <c r="P127" s="138">
        <f>O127*H127</f>
        <v>0</v>
      </c>
      <c r="Q127" s="138">
        <v>4.0000000000000003E-5</v>
      </c>
      <c r="R127" s="138">
        <f>Q127*H127</f>
        <v>4.8000000000000004E-3</v>
      </c>
      <c r="S127" s="138">
        <v>0</v>
      </c>
      <c r="T127" s="138">
        <f>S127*H127</f>
        <v>0</v>
      </c>
      <c r="U127" s="139" t="s">
        <v>1</v>
      </c>
      <c r="AR127" s="140" t="s">
        <v>139</v>
      </c>
      <c r="AT127" s="140" t="s">
        <v>135</v>
      </c>
      <c r="AU127" s="140" t="s">
        <v>140</v>
      </c>
      <c r="AY127" s="13" t="s">
        <v>132</v>
      </c>
      <c r="BE127" s="141">
        <f>IF(N127="základní",J127,0)</f>
        <v>0</v>
      </c>
      <c r="BF127" s="141">
        <f>IF(N127="snížená",J127,0)</f>
        <v>0</v>
      </c>
      <c r="BG127" s="141">
        <f>IF(N127="zákl. přenesená",J127,0)</f>
        <v>0</v>
      </c>
      <c r="BH127" s="141">
        <f>IF(N127="sníž. přenesená",J127,0)</f>
        <v>0</v>
      </c>
      <c r="BI127" s="141">
        <f>IF(N127="nulová",J127,0)</f>
        <v>0</v>
      </c>
      <c r="BJ127" s="13" t="s">
        <v>140</v>
      </c>
      <c r="BK127" s="141">
        <f>ROUND(I127*H127,2)</f>
        <v>0</v>
      </c>
      <c r="BL127" s="13" t="s">
        <v>139</v>
      </c>
      <c r="BM127" s="140" t="s">
        <v>141</v>
      </c>
    </row>
    <row r="128" spans="2:65" s="11" customFormat="1" ht="22.9" customHeight="1">
      <c r="B128" s="116"/>
      <c r="D128" s="117" t="s">
        <v>79</v>
      </c>
      <c r="E128" s="126" t="s">
        <v>142</v>
      </c>
      <c r="F128" s="126" t="s">
        <v>143</v>
      </c>
      <c r="I128" s="119"/>
      <c r="J128" s="127">
        <f>BK128</f>
        <v>0</v>
      </c>
      <c r="L128" s="116"/>
      <c r="M128" s="121"/>
      <c r="P128" s="122">
        <f>SUM(P129:P136)</f>
        <v>0</v>
      </c>
      <c r="R128" s="122">
        <f>SUM(R129:R136)</f>
        <v>0</v>
      </c>
      <c r="T128" s="122">
        <f>SUM(T129:T136)</f>
        <v>0</v>
      </c>
      <c r="U128" s="123"/>
      <c r="AR128" s="117" t="s">
        <v>88</v>
      </c>
      <c r="AT128" s="124" t="s">
        <v>79</v>
      </c>
      <c r="AU128" s="124" t="s">
        <v>88</v>
      </c>
      <c r="AY128" s="117" t="s">
        <v>132</v>
      </c>
      <c r="BK128" s="125">
        <f>SUM(BK129:BK136)</f>
        <v>0</v>
      </c>
    </row>
    <row r="129" spans="2:65" s="1" customFormat="1" ht="16.5" customHeight="1">
      <c r="B129" s="28"/>
      <c r="C129" s="128" t="s">
        <v>140</v>
      </c>
      <c r="D129" s="128" t="s">
        <v>135</v>
      </c>
      <c r="E129" s="129" t="s">
        <v>144</v>
      </c>
      <c r="F129" s="130" t="s">
        <v>145</v>
      </c>
      <c r="G129" s="131" t="s">
        <v>146</v>
      </c>
      <c r="H129" s="132">
        <v>0.66200000000000003</v>
      </c>
      <c r="I129" s="133"/>
      <c r="J129" s="134">
        <f t="shared" ref="J129:J136" si="0">ROUND(I129*H129,2)</f>
        <v>0</v>
      </c>
      <c r="K129" s="135"/>
      <c r="L129" s="28"/>
      <c r="M129" s="136" t="s">
        <v>1</v>
      </c>
      <c r="N129" s="137" t="s">
        <v>46</v>
      </c>
      <c r="P129" s="138">
        <f t="shared" ref="P129:P136" si="1">O129*H129</f>
        <v>0</v>
      </c>
      <c r="Q129" s="138">
        <v>0</v>
      </c>
      <c r="R129" s="138">
        <f t="shared" ref="R129:R136" si="2">Q129*H129</f>
        <v>0</v>
      </c>
      <c r="S129" s="138">
        <v>0</v>
      </c>
      <c r="T129" s="138">
        <f t="shared" ref="T129:T136" si="3">S129*H129</f>
        <v>0</v>
      </c>
      <c r="U129" s="139" t="s">
        <v>1</v>
      </c>
      <c r="AR129" s="140" t="s">
        <v>139</v>
      </c>
      <c r="AT129" s="140" t="s">
        <v>135</v>
      </c>
      <c r="AU129" s="140" t="s">
        <v>140</v>
      </c>
      <c r="AY129" s="13" t="s">
        <v>132</v>
      </c>
      <c r="BE129" s="141">
        <f t="shared" ref="BE129:BE136" si="4">IF(N129="základní",J129,0)</f>
        <v>0</v>
      </c>
      <c r="BF129" s="141">
        <f t="shared" ref="BF129:BF136" si="5">IF(N129="snížená",J129,0)</f>
        <v>0</v>
      </c>
      <c r="BG129" s="141">
        <f t="shared" ref="BG129:BG136" si="6">IF(N129="zákl. přenesená",J129,0)</f>
        <v>0</v>
      </c>
      <c r="BH129" s="141">
        <f t="shared" ref="BH129:BH136" si="7">IF(N129="sníž. přenesená",J129,0)</f>
        <v>0</v>
      </c>
      <c r="BI129" s="141">
        <f t="shared" ref="BI129:BI136" si="8">IF(N129="nulová",J129,0)</f>
        <v>0</v>
      </c>
      <c r="BJ129" s="13" t="s">
        <v>140</v>
      </c>
      <c r="BK129" s="141">
        <f t="shared" ref="BK129:BK136" si="9">ROUND(I129*H129,2)</f>
        <v>0</v>
      </c>
      <c r="BL129" s="13" t="s">
        <v>139</v>
      </c>
      <c r="BM129" s="140" t="s">
        <v>147</v>
      </c>
    </row>
    <row r="130" spans="2:65" s="1" customFormat="1" ht="16.5" customHeight="1">
      <c r="B130" s="28"/>
      <c r="C130" s="128" t="s">
        <v>148</v>
      </c>
      <c r="D130" s="128" t="s">
        <v>135</v>
      </c>
      <c r="E130" s="129" t="s">
        <v>149</v>
      </c>
      <c r="F130" s="130" t="s">
        <v>150</v>
      </c>
      <c r="G130" s="131" t="s">
        <v>146</v>
      </c>
      <c r="H130" s="132">
        <v>0.66200000000000003</v>
      </c>
      <c r="I130" s="133"/>
      <c r="J130" s="134">
        <f t="shared" si="0"/>
        <v>0</v>
      </c>
      <c r="K130" s="135"/>
      <c r="L130" s="28"/>
      <c r="M130" s="136" t="s">
        <v>1</v>
      </c>
      <c r="N130" s="137" t="s">
        <v>46</v>
      </c>
      <c r="P130" s="138">
        <f t="shared" si="1"/>
        <v>0</v>
      </c>
      <c r="Q130" s="138">
        <v>0</v>
      </c>
      <c r="R130" s="138">
        <f t="shared" si="2"/>
        <v>0</v>
      </c>
      <c r="S130" s="138">
        <v>0</v>
      </c>
      <c r="T130" s="138">
        <f t="shared" si="3"/>
        <v>0</v>
      </c>
      <c r="U130" s="139" t="s">
        <v>1</v>
      </c>
      <c r="AR130" s="140" t="s">
        <v>139</v>
      </c>
      <c r="AT130" s="140" t="s">
        <v>135</v>
      </c>
      <c r="AU130" s="140" t="s">
        <v>140</v>
      </c>
      <c r="AY130" s="13" t="s">
        <v>132</v>
      </c>
      <c r="BE130" s="141">
        <f t="shared" si="4"/>
        <v>0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3" t="s">
        <v>140</v>
      </c>
      <c r="BK130" s="141">
        <f t="shared" si="9"/>
        <v>0</v>
      </c>
      <c r="BL130" s="13" t="s">
        <v>139</v>
      </c>
      <c r="BM130" s="140" t="s">
        <v>151</v>
      </c>
    </row>
    <row r="131" spans="2:65" s="1" customFormat="1" ht="16.5" customHeight="1">
      <c r="B131" s="28"/>
      <c r="C131" s="128" t="s">
        <v>139</v>
      </c>
      <c r="D131" s="128" t="s">
        <v>135</v>
      </c>
      <c r="E131" s="129" t="s">
        <v>152</v>
      </c>
      <c r="F131" s="130" t="s">
        <v>153</v>
      </c>
      <c r="G131" s="131" t="s">
        <v>146</v>
      </c>
      <c r="H131" s="132">
        <v>0.66200000000000003</v>
      </c>
      <c r="I131" s="133"/>
      <c r="J131" s="134">
        <f t="shared" si="0"/>
        <v>0</v>
      </c>
      <c r="K131" s="135"/>
      <c r="L131" s="28"/>
      <c r="M131" s="136" t="s">
        <v>1</v>
      </c>
      <c r="N131" s="137" t="s">
        <v>46</v>
      </c>
      <c r="P131" s="138">
        <f t="shared" si="1"/>
        <v>0</v>
      </c>
      <c r="Q131" s="138">
        <v>0</v>
      </c>
      <c r="R131" s="138">
        <f t="shared" si="2"/>
        <v>0</v>
      </c>
      <c r="S131" s="138">
        <v>0</v>
      </c>
      <c r="T131" s="138">
        <f t="shared" si="3"/>
        <v>0</v>
      </c>
      <c r="U131" s="139" t="s">
        <v>1</v>
      </c>
      <c r="AR131" s="140" t="s">
        <v>139</v>
      </c>
      <c r="AT131" s="140" t="s">
        <v>135</v>
      </c>
      <c r="AU131" s="140" t="s">
        <v>140</v>
      </c>
      <c r="AY131" s="13" t="s">
        <v>132</v>
      </c>
      <c r="BE131" s="141">
        <f t="shared" si="4"/>
        <v>0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3" t="s">
        <v>140</v>
      </c>
      <c r="BK131" s="141">
        <f t="shared" si="9"/>
        <v>0</v>
      </c>
      <c r="BL131" s="13" t="s">
        <v>139</v>
      </c>
      <c r="BM131" s="140" t="s">
        <v>154</v>
      </c>
    </row>
    <row r="132" spans="2:65" s="1" customFormat="1" ht="21.75" customHeight="1">
      <c r="B132" s="28"/>
      <c r="C132" s="128" t="s">
        <v>155</v>
      </c>
      <c r="D132" s="128" t="s">
        <v>135</v>
      </c>
      <c r="E132" s="129" t="s">
        <v>156</v>
      </c>
      <c r="F132" s="130" t="s">
        <v>157</v>
      </c>
      <c r="G132" s="131" t="s">
        <v>146</v>
      </c>
      <c r="H132" s="132">
        <v>5.9580000000000002</v>
      </c>
      <c r="I132" s="133"/>
      <c r="J132" s="134">
        <f t="shared" si="0"/>
        <v>0</v>
      </c>
      <c r="K132" s="135"/>
      <c r="L132" s="28"/>
      <c r="M132" s="136" t="s">
        <v>1</v>
      </c>
      <c r="N132" s="137" t="s">
        <v>46</v>
      </c>
      <c r="P132" s="138">
        <f t="shared" si="1"/>
        <v>0</v>
      </c>
      <c r="Q132" s="138">
        <v>0</v>
      </c>
      <c r="R132" s="138">
        <f t="shared" si="2"/>
        <v>0</v>
      </c>
      <c r="S132" s="138">
        <v>0</v>
      </c>
      <c r="T132" s="138">
        <f t="shared" si="3"/>
        <v>0</v>
      </c>
      <c r="U132" s="139" t="s">
        <v>1</v>
      </c>
      <c r="AR132" s="140" t="s">
        <v>139</v>
      </c>
      <c r="AT132" s="140" t="s">
        <v>135</v>
      </c>
      <c r="AU132" s="140" t="s">
        <v>140</v>
      </c>
      <c r="AY132" s="13" t="s">
        <v>132</v>
      </c>
      <c r="BE132" s="141">
        <f t="shared" si="4"/>
        <v>0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3" t="s">
        <v>140</v>
      </c>
      <c r="BK132" s="141">
        <f t="shared" si="9"/>
        <v>0</v>
      </c>
      <c r="BL132" s="13" t="s">
        <v>139</v>
      </c>
      <c r="BM132" s="140" t="s">
        <v>158</v>
      </c>
    </row>
    <row r="133" spans="2:65" s="1" customFormat="1" ht="16.5" customHeight="1">
      <c r="B133" s="28"/>
      <c r="C133" s="128" t="s">
        <v>159</v>
      </c>
      <c r="D133" s="128" t="s">
        <v>135</v>
      </c>
      <c r="E133" s="129" t="s">
        <v>160</v>
      </c>
      <c r="F133" s="130" t="s">
        <v>161</v>
      </c>
      <c r="G133" s="131" t="s">
        <v>146</v>
      </c>
      <c r="H133" s="132">
        <v>0.66200000000000003</v>
      </c>
      <c r="I133" s="133"/>
      <c r="J133" s="134">
        <f t="shared" si="0"/>
        <v>0</v>
      </c>
      <c r="K133" s="135"/>
      <c r="L133" s="28"/>
      <c r="M133" s="136" t="s">
        <v>1</v>
      </c>
      <c r="N133" s="137" t="s">
        <v>46</v>
      </c>
      <c r="P133" s="138">
        <f t="shared" si="1"/>
        <v>0</v>
      </c>
      <c r="Q133" s="138">
        <v>0</v>
      </c>
      <c r="R133" s="138">
        <f t="shared" si="2"/>
        <v>0</v>
      </c>
      <c r="S133" s="138">
        <v>0</v>
      </c>
      <c r="T133" s="138">
        <f t="shared" si="3"/>
        <v>0</v>
      </c>
      <c r="U133" s="139" t="s">
        <v>1</v>
      </c>
      <c r="AR133" s="140" t="s">
        <v>139</v>
      </c>
      <c r="AT133" s="140" t="s">
        <v>135</v>
      </c>
      <c r="AU133" s="140" t="s">
        <v>140</v>
      </c>
      <c r="AY133" s="13" t="s">
        <v>132</v>
      </c>
      <c r="BE133" s="141">
        <f t="shared" si="4"/>
        <v>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3" t="s">
        <v>140</v>
      </c>
      <c r="BK133" s="141">
        <f t="shared" si="9"/>
        <v>0</v>
      </c>
      <c r="BL133" s="13" t="s">
        <v>139</v>
      </c>
      <c r="BM133" s="140" t="s">
        <v>162</v>
      </c>
    </row>
    <row r="134" spans="2:65" s="1" customFormat="1" ht="16.5" customHeight="1">
      <c r="B134" s="28"/>
      <c r="C134" s="128" t="s">
        <v>163</v>
      </c>
      <c r="D134" s="128" t="s">
        <v>135</v>
      </c>
      <c r="E134" s="129" t="s">
        <v>164</v>
      </c>
      <c r="F134" s="130" t="s">
        <v>165</v>
      </c>
      <c r="G134" s="131" t="s">
        <v>146</v>
      </c>
      <c r="H134" s="132">
        <v>12.577999999999999</v>
      </c>
      <c r="I134" s="133"/>
      <c r="J134" s="134">
        <f t="shared" si="0"/>
        <v>0</v>
      </c>
      <c r="K134" s="135"/>
      <c r="L134" s="28"/>
      <c r="M134" s="136" t="s">
        <v>1</v>
      </c>
      <c r="N134" s="137" t="s">
        <v>46</v>
      </c>
      <c r="P134" s="138">
        <f t="shared" si="1"/>
        <v>0</v>
      </c>
      <c r="Q134" s="138">
        <v>0</v>
      </c>
      <c r="R134" s="138">
        <f t="shared" si="2"/>
        <v>0</v>
      </c>
      <c r="S134" s="138">
        <v>0</v>
      </c>
      <c r="T134" s="138">
        <f t="shared" si="3"/>
        <v>0</v>
      </c>
      <c r="U134" s="139" t="s">
        <v>1</v>
      </c>
      <c r="AR134" s="140" t="s">
        <v>139</v>
      </c>
      <c r="AT134" s="140" t="s">
        <v>135</v>
      </c>
      <c r="AU134" s="140" t="s">
        <v>140</v>
      </c>
      <c r="AY134" s="13" t="s">
        <v>132</v>
      </c>
      <c r="BE134" s="141">
        <f t="shared" si="4"/>
        <v>0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3" t="s">
        <v>140</v>
      </c>
      <c r="BK134" s="141">
        <f t="shared" si="9"/>
        <v>0</v>
      </c>
      <c r="BL134" s="13" t="s">
        <v>139</v>
      </c>
      <c r="BM134" s="140" t="s">
        <v>166</v>
      </c>
    </row>
    <row r="135" spans="2:65" s="1" customFormat="1" ht="21.75" customHeight="1">
      <c r="B135" s="28"/>
      <c r="C135" s="128" t="s">
        <v>167</v>
      </c>
      <c r="D135" s="128" t="s">
        <v>135</v>
      </c>
      <c r="E135" s="129" t="s">
        <v>168</v>
      </c>
      <c r="F135" s="130" t="s">
        <v>169</v>
      </c>
      <c r="G135" s="131" t="s">
        <v>146</v>
      </c>
      <c r="H135" s="132">
        <v>0.53</v>
      </c>
      <c r="I135" s="133"/>
      <c r="J135" s="134">
        <f t="shared" si="0"/>
        <v>0</v>
      </c>
      <c r="K135" s="135"/>
      <c r="L135" s="28"/>
      <c r="M135" s="136" t="s">
        <v>1</v>
      </c>
      <c r="N135" s="137" t="s">
        <v>46</v>
      </c>
      <c r="P135" s="138">
        <f t="shared" si="1"/>
        <v>0</v>
      </c>
      <c r="Q135" s="138">
        <v>0</v>
      </c>
      <c r="R135" s="138">
        <f t="shared" si="2"/>
        <v>0</v>
      </c>
      <c r="S135" s="138">
        <v>0</v>
      </c>
      <c r="T135" s="138">
        <f t="shared" si="3"/>
        <v>0</v>
      </c>
      <c r="U135" s="139" t="s">
        <v>1</v>
      </c>
      <c r="AR135" s="140" t="s">
        <v>139</v>
      </c>
      <c r="AT135" s="140" t="s">
        <v>135</v>
      </c>
      <c r="AU135" s="140" t="s">
        <v>140</v>
      </c>
      <c r="AY135" s="13" t="s">
        <v>132</v>
      </c>
      <c r="BE135" s="141">
        <f t="shared" si="4"/>
        <v>0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3" t="s">
        <v>140</v>
      </c>
      <c r="BK135" s="141">
        <f t="shared" si="9"/>
        <v>0</v>
      </c>
      <c r="BL135" s="13" t="s">
        <v>139</v>
      </c>
      <c r="BM135" s="140" t="s">
        <v>170</v>
      </c>
    </row>
    <row r="136" spans="2:65" s="1" customFormat="1" ht="16.5" customHeight="1">
      <c r="B136" s="28"/>
      <c r="C136" s="128" t="s">
        <v>133</v>
      </c>
      <c r="D136" s="128" t="s">
        <v>135</v>
      </c>
      <c r="E136" s="129" t="s">
        <v>171</v>
      </c>
      <c r="F136" s="130" t="s">
        <v>172</v>
      </c>
      <c r="G136" s="131" t="s">
        <v>146</v>
      </c>
      <c r="H136" s="132">
        <v>0.13200000000000001</v>
      </c>
      <c r="I136" s="133"/>
      <c r="J136" s="134">
        <f t="shared" si="0"/>
        <v>0</v>
      </c>
      <c r="K136" s="135"/>
      <c r="L136" s="28"/>
      <c r="M136" s="136" t="s">
        <v>1</v>
      </c>
      <c r="N136" s="137" t="s">
        <v>46</v>
      </c>
      <c r="P136" s="138">
        <f t="shared" si="1"/>
        <v>0</v>
      </c>
      <c r="Q136" s="138">
        <v>0</v>
      </c>
      <c r="R136" s="138">
        <f t="shared" si="2"/>
        <v>0</v>
      </c>
      <c r="S136" s="138">
        <v>0</v>
      </c>
      <c r="T136" s="138">
        <f t="shared" si="3"/>
        <v>0</v>
      </c>
      <c r="U136" s="139" t="s">
        <v>1</v>
      </c>
      <c r="AR136" s="140" t="s">
        <v>139</v>
      </c>
      <c r="AT136" s="140" t="s">
        <v>135</v>
      </c>
      <c r="AU136" s="140" t="s">
        <v>140</v>
      </c>
      <c r="AY136" s="13" t="s">
        <v>132</v>
      </c>
      <c r="BE136" s="141">
        <f t="shared" si="4"/>
        <v>0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3" t="s">
        <v>140</v>
      </c>
      <c r="BK136" s="141">
        <f t="shared" si="9"/>
        <v>0</v>
      </c>
      <c r="BL136" s="13" t="s">
        <v>139</v>
      </c>
      <c r="BM136" s="140" t="s">
        <v>173</v>
      </c>
    </row>
    <row r="137" spans="2:65" s="11" customFormat="1" ht="25.9" customHeight="1">
      <c r="B137" s="116"/>
      <c r="D137" s="117" t="s">
        <v>79</v>
      </c>
      <c r="E137" s="118" t="s">
        <v>174</v>
      </c>
      <c r="F137" s="118" t="s">
        <v>175</v>
      </c>
      <c r="I137" s="119"/>
      <c r="J137" s="120">
        <f>BK137</f>
        <v>0</v>
      </c>
      <c r="L137" s="116"/>
      <c r="M137" s="121"/>
      <c r="P137" s="122">
        <f>P138+P148</f>
        <v>0</v>
      </c>
      <c r="R137" s="122">
        <f>R138+R148</f>
        <v>0.72085754999999996</v>
      </c>
      <c r="T137" s="122">
        <f>T138+T148</f>
        <v>0.66215694999999986</v>
      </c>
      <c r="U137" s="123"/>
      <c r="AR137" s="117" t="s">
        <v>140</v>
      </c>
      <c r="AT137" s="124" t="s">
        <v>79</v>
      </c>
      <c r="AU137" s="124" t="s">
        <v>80</v>
      </c>
      <c r="AY137" s="117" t="s">
        <v>132</v>
      </c>
      <c r="BK137" s="125">
        <f>BK138+BK148</f>
        <v>0</v>
      </c>
    </row>
    <row r="138" spans="2:65" s="11" customFormat="1" ht="22.9" customHeight="1">
      <c r="B138" s="116"/>
      <c r="D138" s="117" t="s">
        <v>79</v>
      </c>
      <c r="E138" s="126" t="s">
        <v>176</v>
      </c>
      <c r="F138" s="126" t="s">
        <v>177</v>
      </c>
      <c r="I138" s="119"/>
      <c r="J138" s="127">
        <f>BK138</f>
        <v>0</v>
      </c>
      <c r="L138" s="116"/>
      <c r="M138" s="121"/>
      <c r="P138" s="122">
        <f>SUM(P139:P147)</f>
        <v>0</v>
      </c>
      <c r="R138" s="122">
        <f>SUM(R139:R147)</f>
        <v>0.11284485</v>
      </c>
      <c r="T138" s="122">
        <f>SUM(T139:T147)</f>
        <v>0</v>
      </c>
      <c r="U138" s="123"/>
      <c r="AR138" s="117" t="s">
        <v>140</v>
      </c>
      <c r="AT138" s="124" t="s">
        <v>79</v>
      </c>
      <c r="AU138" s="124" t="s">
        <v>88</v>
      </c>
      <c r="AY138" s="117" t="s">
        <v>132</v>
      </c>
      <c r="BK138" s="125">
        <f>SUM(BK139:BK147)</f>
        <v>0</v>
      </c>
    </row>
    <row r="139" spans="2:65" s="1" customFormat="1" ht="21.75" customHeight="1">
      <c r="B139" s="28"/>
      <c r="C139" s="128" t="s">
        <v>178</v>
      </c>
      <c r="D139" s="128" t="s">
        <v>135</v>
      </c>
      <c r="E139" s="129" t="s">
        <v>179</v>
      </c>
      <c r="F139" s="130" t="s">
        <v>180</v>
      </c>
      <c r="G139" s="131" t="s">
        <v>181</v>
      </c>
      <c r="H139" s="132">
        <v>74.215000000000003</v>
      </c>
      <c r="I139" s="133"/>
      <c r="J139" s="134">
        <f t="shared" ref="J139:J147" si="10">ROUND(I139*H139,2)</f>
        <v>0</v>
      </c>
      <c r="K139" s="135"/>
      <c r="L139" s="28"/>
      <c r="M139" s="136" t="s">
        <v>1</v>
      </c>
      <c r="N139" s="137" t="s">
        <v>46</v>
      </c>
      <c r="P139" s="138">
        <f t="shared" ref="P139:P147" si="11">O139*H139</f>
        <v>0</v>
      </c>
      <c r="Q139" s="138">
        <v>9.0000000000000006E-5</v>
      </c>
      <c r="R139" s="138">
        <f t="shared" ref="R139:R147" si="12">Q139*H139</f>
        <v>6.6793500000000006E-3</v>
      </c>
      <c r="S139" s="138">
        <v>0</v>
      </c>
      <c r="T139" s="138">
        <f t="shared" ref="T139:T147" si="13">S139*H139</f>
        <v>0</v>
      </c>
      <c r="U139" s="139" t="s">
        <v>1</v>
      </c>
      <c r="AR139" s="140" t="s">
        <v>182</v>
      </c>
      <c r="AT139" s="140" t="s">
        <v>135</v>
      </c>
      <c r="AU139" s="140" t="s">
        <v>140</v>
      </c>
      <c r="AY139" s="13" t="s">
        <v>132</v>
      </c>
      <c r="BE139" s="141">
        <f t="shared" ref="BE139:BE147" si="14">IF(N139="základní",J139,0)</f>
        <v>0</v>
      </c>
      <c r="BF139" s="141">
        <f t="shared" ref="BF139:BF147" si="15">IF(N139="snížená",J139,0)</f>
        <v>0</v>
      </c>
      <c r="BG139" s="141">
        <f t="shared" ref="BG139:BG147" si="16">IF(N139="zákl. přenesená",J139,0)</f>
        <v>0</v>
      </c>
      <c r="BH139" s="141">
        <f t="shared" ref="BH139:BH147" si="17">IF(N139="sníž. přenesená",J139,0)</f>
        <v>0</v>
      </c>
      <c r="BI139" s="141">
        <f t="shared" ref="BI139:BI147" si="18">IF(N139="nulová",J139,0)</f>
        <v>0</v>
      </c>
      <c r="BJ139" s="13" t="s">
        <v>140</v>
      </c>
      <c r="BK139" s="141">
        <f t="shared" ref="BK139:BK147" si="19">ROUND(I139*H139,2)</f>
        <v>0</v>
      </c>
      <c r="BL139" s="13" t="s">
        <v>182</v>
      </c>
      <c r="BM139" s="140" t="s">
        <v>183</v>
      </c>
    </row>
    <row r="140" spans="2:65" s="1" customFormat="1" ht="16.5" customHeight="1">
      <c r="B140" s="28"/>
      <c r="C140" s="142" t="s">
        <v>184</v>
      </c>
      <c r="D140" s="142" t="s">
        <v>185</v>
      </c>
      <c r="E140" s="143" t="s">
        <v>186</v>
      </c>
      <c r="F140" s="144" t="s">
        <v>187</v>
      </c>
      <c r="G140" s="145" t="s">
        <v>181</v>
      </c>
      <c r="H140" s="146">
        <v>24.114999999999998</v>
      </c>
      <c r="I140" s="147"/>
      <c r="J140" s="148">
        <f t="shared" si="10"/>
        <v>0</v>
      </c>
      <c r="K140" s="149"/>
      <c r="L140" s="150"/>
      <c r="M140" s="151" t="s">
        <v>1</v>
      </c>
      <c r="N140" s="152" t="s">
        <v>46</v>
      </c>
      <c r="P140" s="138">
        <f t="shared" si="11"/>
        <v>0</v>
      </c>
      <c r="Q140" s="138">
        <v>1.01E-3</v>
      </c>
      <c r="R140" s="138">
        <f t="shared" si="12"/>
        <v>2.435615E-2</v>
      </c>
      <c r="S140" s="138">
        <v>0</v>
      </c>
      <c r="T140" s="138">
        <f t="shared" si="13"/>
        <v>0</v>
      </c>
      <c r="U140" s="139" t="s">
        <v>1</v>
      </c>
      <c r="AR140" s="140" t="s">
        <v>188</v>
      </c>
      <c r="AT140" s="140" t="s">
        <v>185</v>
      </c>
      <c r="AU140" s="140" t="s">
        <v>140</v>
      </c>
      <c r="AY140" s="13" t="s">
        <v>132</v>
      </c>
      <c r="BE140" s="141">
        <f t="shared" si="14"/>
        <v>0</v>
      </c>
      <c r="BF140" s="141">
        <f t="shared" si="15"/>
        <v>0</v>
      </c>
      <c r="BG140" s="141">
        <f t="shared" si="16"/>
        <v>0</v>
      </c>
      <c r="BH140" s="141">
        <f t="shared" si="17"/>
        <v>0</v>
      </c>
      <c r="BI140" s="141">
        <f t="shared" si="18"/>
        <v>0</v>
      </c>
      <c r="BJ140" s="13" t="s">
        <v>140</v>
      </c>
      <c r="BK140" s="141">
        <f t="shared" si="19"/>
        <v>0</v>
      </c>
      <c r="BL140" s="13" t="s">
        <v>182</v>
      </c>
      <c r="BM140" s="140" t="s">
        <v>189</v>
      </c>
    </row>
    <row r="141" spans="2:65" s="1" customFormat="1" ht="16.5" customHeight="1">
      <c r="B141" s="28"/>
      <c r="C141" s="142" t="s">
        <v>8</v>
      </c>
      <c r="D141" s="142" t="s">
        <v>185</v>
      </c>
      <c r="E141" s="143" t="s">
        <v>190</v>
      </c>
      <c r="F141" s="144" t="s">
        <v>191</v>
      </c>
      <c r="G141" s="145" t="s">
        <v>181</v>
      </c>
      <c r="H141" s="146">
        <v>16.7</v>
      </c>
      <c r="I141" s="147"/>
      <c r="J141" s="148">
        <f t="shared" si="10"/>
        <v>0</v>
      </c>
      <c r="K141" s="149"/>
      <c r="L141" s="150"/>
      <c r="M141" s="151" t="s">
        <v>1</v>
      </c>
      <c r="N141" s="152" t="s">
        <v>46</v>
      </c>
      <c r="P141" s="138">
        <f t="shared" si="11"/>
        <v>0</v>
      </c>
      <c r="Q141" s="138">
        <v>3.2000000000000003E-4</v>
      </c>
      <c r="R141" s="138">
        <f t="shared" si="12"/>
        <v>5.3439999999999998E-3</v>
      </c>
      <c r="S141" s="138">
        <v>0</v>
      </c>
      <c r="T141" s="138">
        <f t="shared" si="13"/>
        <v>0</v>
      </c>
      <c r="U141" s="139" t="s">
        <v>1</v>
      </c>
      <c r="AR141" s="140" t="s">
        <v>188</v>
      </c>
      <c r="AT141" s="140" t="s">
        <v>185</v>
      </c>
      <c r="AU141" s="140" t="s">
        <v>140</v>
      </c>
      <c r="AY141" s="13" t="s">
        <v>132</v>
      </c>
      <c r="BE141" s="141">
        <f t="shared" si="14"/>
        <v>0</v>
      </c>
      <c r="BF141" s="141">
        <f t="shared" si="15"/>
        <v>0</v>
      </c>
      <c r="BG141" s="141">
        <f t="shared" si="16"/>
        <v>0</v>
      </c>
      <c r="BH141" s="141">
        <f t="shared" si="17"/>
        <v>0</v>
      </c>
      <c r="BI141" s="141">
        <f t="shared" si="18"/>
        <v>0</v>
      </c>
      <c r="BJ141" s="13" t="s">
        <v>140</v>
      </c>
      <c r="BK141" s="141">
        <f t="shared" si="19"/>
        <v>0</v>
      </c>
      <c r="BL141" s="13" t="s">
        <v>182</v>
      </c>
      <c r="BM141" s="140" t="s">
        <v>398</v>
      </c>
    </row>
    <row r="142" spans="2:65" s="1" customFormat="1" ht="16.5" customHeight="1">
      <c r="B142" s="28"/>
      <c r="C142" s="142" t="s">
        <v>193</v>
      </c>
      <c r="D142" s="142" t="s">
        <v>185</v>
      </c>
      <c r="E142" s="143" t="s">
        <v>194</v>
      </c>
      <c r="F142" s="144" t="s">
        <v>195</v>
      </c>
      <c r="G142" s="145" t="s">
        <v>181</v>
      </c>
      <c r="H142" s="146">
        <v>33.4</v>
      </c>
      <c r="I142" s="147"/>
      <c r="J142" s="148">
        <f t="shared" si="10"/>
        <v>0</v>
      </c>
      <c r="K142" s="149"/>
      <c r="L142" s="150"/>
      <c r="M142" s="151" t="s">
        <v>1</v>
      </c>
      <c r="N142" s="152" t="s">
        <v>46</v>
      </c>
      <c r="P142" s="138">
        <f t="shared" si="11"/>
        <v>0</v>
      </c>
      <c r="Q142" s="138">
        <v>6.4999999999999997E-4</v>
      </c>
      <c r="R142" s="138">
        <f t="shared" si="12"/>
        <v>2.1709999999999997E-2</v>
      </c>
      <c r="S142" s="138">
        <v>0</v>
      </c>
      <c r="T142" s="138">
        <f t="shared" si="13"/>
        <v>0</v>
      </c>
      <c r="U142" s="139" t="s">
        <v>1</v>
      </c>
      <c r="AR142" s="140" t="s">
        <v>188</v>
      </c>
      <c r="AT142" s="140" t="s">
        <v>185</v>
      </c>
      <c r="AU142" s="140" t="s">
        <v>140</v>
      </c>
      <c r="AY142" s="13" t="s">
        <v>132</v>
      </c>
      <c r="BE142" s="141">
        <f t="shared" si="14"/>
        <v>0</v>
      </c>
      <c r="BF142" s="141">
        <f t="shared" si="15"/>
        <v>0</v>
      </c>
      <c r="BG142" s="141">
        <f t="shared" si="16"/>
        <v>0</v>
      </c>
      <c r="BH142" s="141">
        <f t="shared" si="17"/>
        <v>0</v>
      </c>
      <c r="BI142" s="141">
        <f t="shared" si="18"/>
        <v>0</v>
      </c>
      <c r="BJ142" s="13" t="s">
        <v>140</v>
      </c>
      <c r="BK142" s="141">
        <f t="shared" si="19"/>
        <v>0</v>
      </c>
      <c r="BL142" s="13" t="s">
        <v>182</v>
      </c>
      <c r="BM142" s="140" t="s">
        <v>196</v>
      </c>
    </row>
    <row r="143" spans="2:65" s="1" customFormat="1" ht="21.75" customHeight="1">
      <c r="B143" s="28"/>
      <c r="C143" s="128" t="s">
        <v>197</v>
      </c>
      <c r="D143" s="128" t="s">
        <v>135</v>
      </c>
      <c r="E143" s="129" t="s">
        <v>198</v>
      </c>
      <c r="F143" s="130" t="s">
        <v>199</v>
      </c>
      <c r="G143" s="131" t="s">
        <v>181</v>
      </c>
      <c r="H143" s="132">
        <v>54.73</v>
      </c>
      <c r="I143" s="133"/>
      <c r="J143" s="134">
        <f t="shared" si="10"/>
        <v>0</v>
      </c>
      <c r="K143" s="135"/>
      <c r="L143" s="28"/>
      <c r="M143" s="136" t="s">
        <v>1</v>
      </c>
      <c r="N143" s="137" t="s">
        <v>46</v>
      </c>
      <c r="P143" s="138">
        <f t="shared" si="11"/>
        <v>0</v>
      </c>
      <c r="Q143" s="138">
        <v>1.7000000000000001E-4</v>
      </c>
      <c r="R143" s="138">
        <f t="shared" si="12"/>
        <v>9.3041000000000009E-3</v>
      </c>
      <c r="S143" s="138">
        <v>0</v>
      </c>
      <c r="T143" s="138">
        <f t="shared" si="13"/>
        <v>0</v>
      </c>
      <c r="U143" s="139" t="s">
        <v>1</v>
      </c>
      <c r="AR143" s="140" t="s">
        <v>182</v>
      </c>
      <c r="AT143" s="140" t="s">
        <v>135</v>
      </c>
      <c r="AU143" s="140" t="s">
        <v>140</v>
      </c>
      <c r="AY143" s="13" t="s">
        <v>132</v>
      </c>
      <c r="BE143" s="141">
        <f t="shared" si="14"/>
        <v>0</v>
      </c>
      <c r="BF143" s="141">
        <f t="shared" si="15"/>
        <v>0</v>
      </c>
      <c r="BG143" s="141">
        <f t="shared" si="16"/>
        <v>0</v>
      </c>
      <c r="BH143" s="141">
        <f t="shared" si="17"/>
        <v>0</v>
      </c>
      <c r="BI143" s="141">
        <f t="shared" si="18"/>
        <v>0</v>
      </c>
      <c r="BJ143" s="13" t="s">
        <v>140</v>
      </c>
      <c r="BK143" s="141">
        <f t="shared" si="19"/>
        <v>0</v>
      </c>
      <c r="BL143" s="13" t="s">
        <v>182</v>
      </c>
      <c r="BM143" s="140" t="s">
        <v>200</v>
      </c>
    </row>
    <row r="144" spans="2:65" s="1" customFormat="1" ht="16.5" customHeight="1">
      <c r="B144" s="28"/>
      <c r="C144" s="142" t="s">
        <v>201</v>
      </c>
      <c r="D144" s="142" t="s">
        <v>185</v>
      </c>
      <c r="E144" s="143" t="s">
        <v>202</v>
      </c>
      <c r="F144" s="144" t="s">
        <v>203</v>
      </c>
      <c r="G144" s="145" t="s">
        <v>181</v>
      </c>
      <c r="H144" s="146">
        <v>30.614999999999998</v>
      </c>
      <c r="I144" s="147"/>
      <c r="J144" s="148">
        <f t="shared" si="10"/>
        <v>0</v>
      </c>
      <c r="K144" s="149"/>
      <c r="L144" s="150"/>
      <c r="M144" s="151" t="s">
        <v>1</v>
      </c>
      <c r="N144" s="152" t="s">
        <v>46</v>
      </c>
      <c r="P144" s="138">
        <f t="shared" si="11"/>
        <v>0</v>
      </c>
      <c r="Q144" s="138">
        <v>5.0000000000000001E-4</v>
      </c>
      <c r="R144" s="138">
        <f t="shared" si="12"/>
        <v>1.53075E-2</v>
      </c>
      <c r="S144" s="138">
        <v>0</v>
      </c>
      <c r="T144" s="138">
        <f t="shared" si="13"/>
        <v>0</v>
      </c>
      <c r="U144" s="139" t="s">
        <v>1</v>
      </c>
      <c r="AR144" s="140" t="s">
        <v>188</v>
      </c>
      <c r="AT144" s="140" t="s">
        <v>185</v>
      </c>
      <c r="AU144" s="140" t="s">
        <v>140</v>
      </c>
      <c r="AY144" s="13" t="s">
        <v>132</v>
      </c>
      <c r="BE144" s="141">
        <f t="shared" si="14"/>
        <v>0</v>
      </c>
      <c r="BF144" s="141">
        <f t="shared" si="15"/>
        <v>0</v>
      </c>
      <c r="BG144" s="141">
        <f t="shared" si="16"/>
        <v>0</v>
      </c>
      <c r="BH144" s="141">
        <f t="shared" si="17"/>
        <v>0</v>
      </c>
      <c r="BI144" s="141">
        <f t="shared" si="18"/>
        <v>0</v>
      </c>
      <c r="BJ144" s="13" t="s">
        <v>140</v>
      </c>
      <c r="BK144" s="141">
        <f t="shared" si="19"/>
        <v>0</v>
      </c>
      <c r="BL144" s="13" t="s">
        <v>182</v>
      </c>
      <c r="BM144" s="140" t="s">
        <v>399</v>
      </c>
    </row>
    <row r="145" spans="2:65" s="1" customFormat="1" ht="16.5" customHeight="1">
      <c r="B145" s="28"/>
      <c r="C145" s="142" t="s">
        <v>182</v>
      </c>
      <c r="D145" s="142" t="s">
        <v>185</v>
      </c>
      <c r="E145" s="143" t="s">
        <v>205</v>
      </c>
      <c r="F145" s="144" t="s">
        <v>206</v>
      </c>
      <c r="G145" s="145" t="s">
        <v>181</v>
      </c>
      <c r="H145" s="146">
        <v>24.114999999999998</v>
      </c>
      <c r="I145" s="147"/>
      <c r="J145" s="148">
        <f t="shared" si="10"/>
        <v>0</v>
      </c>
      <c r="K145" s="149"/>
      <c r="L145" s="150"/>
      <c r="M145" s="151" t="s">
        <v>1</v>
      </c>
      <c r="N145" s="152" t="s">
        <v>46</v>
      </c>
      <c r="P145" s="138">
        <f t="shared" si="11"/>
        <v>0</v>
      </c>
      <c r="Q145" s="138">
        <v>1.25E-3</v>
      </c>
      <c r="R145" s="138">
        <f t="shared" si="12"/>
        <v>3.014375E-2</v>
      </c>
      <c r="S145" s="138">
        <v>0</v>
      </c>
      <c r="T145" s="138">
        <f t="shared" si="13"/>
        <v>0</v>
      </c>
      <c r="U145" s="139" t="s">
        <v>1</v>
      </c>
      <c r="AR145" s="140" t="s">
        <v>188</v>
      </c>
      <c r="AT145" s="140" t="s">
        <v>185</v>
      </c>
      <c r="AU145" s="140" t="s">
        <v>140</v>
      </c>
      <c r="AY145" s="13" t="s">
        <v>132</v>
      </c>
      <c r="BE145" s="141">
        <f t="shared" si="14"/>
        <v>0</v>
      </c>
      <c r="BF145" s="141">
        <f t="shared" si="15"/>
        <v>0</v>
      </c>
      <c r="BG145" s="141">
        <f t="shared" si="16"/>
        <v>0</v>
      </c>
      <c r="BH145" s="141">
        <f t="shared" si="17"/>
        <v>0</v>
      </c>
      <c r="BI145" s="141">
        <f t="shared" si="18"/>
        <v>0</v>
      </c>
      <c r="BJ145" s="13" t="s">
        <v>140</v>
      </c>
      <c r="BK145" s="141">
        <f t="shared" si="19"/>
        <v>0</v>
      </c>
      <c r="BL145" s="13" t="s">
        <v>182</v>
      </c>
      <c r="BM145" s="140" t="s">
        <v>207</v>
      </c>
    </row>
    <row r="146" spans="2:65" s="1" customFormat="1" ht="16.5" customHeight="1">
      <c r="B146" s="28"/>
      <c r="C146" s="128" t="s">
        <v>208</v>
      </c>
      <c r="D146" s="128" t="s">
        <v>135</v>
      </c>
      <c r="E146" s="129" t="s">
        <v>209</v>
      </c>
      <c r="F146" s="130" t="s">
        <v>210</v>
      </c>
      <c r="G146" s="131" t="s">
        <v>146</v>
      </c>
      <c r="H146" s="132">
        <v>0.113</v>
      </c>
      <c r="I146" s="133"/>
      <c r="J146" s="134">
        <f t="shared" si="10"/>
        <v>0</v>
      </c>
      <c r="K146" s="135"/>
      <c r="L146" s="28"/>
      <c r="M146" s="136" t="s">
        <v>1</v>
      </c>
      <c r="N146" s="137" t="s">
        <v>46</v>
      </c>
      <c r="P146" s="138">
        <f t="shared" si="11"/>
        <v>0</v>
      </c>
      <c r="Q146" s="138">
        <v>0</v>
      </c>
      <c r="R146" s="138">
        <f t="shared" si="12"/>
        <v>0</v>
      </c>
      <c r="S146" s="138">
        <v>0</v>
      </c>
      <c r="T146" s="138">
        <f t="shared" si="13"/>
        <v>0</v>
      </c>
      <c r="U146" s="139" t="s">
        <v>1</v>
      </c>
      <c r="AR146" s="140" t="s">
        <v>182</v>
      </c>
      <c r="AT146" s="140" t="s">
        <v>135</v>
      </c>
      <c r="AU146" s="140" t="s">
        <v>140</v>
      </c>
      <c r="AY146" s="13" t="s">
        <v>132</v>
      </c>
      <c r="BE146" s="141">
        <f t="shared" si="14"/>
        <v>0</v>
      </c>
      <c r="BF146" s="141">
        <f t="shared" si="15"/>
        <v>0</v>
      </c>
      <c r="BG146" s="141">
        <f t="shared" si="16"/>
        <v>0</v>
      </c>
      <c r="BH146" s="141">
        <f t="shared" si="17"/>
        <v>0</v>
      </c>
      <c r="BI146" s="141">
        <f t="shared" si="18"/>
        <v>0</v>
      </c>
      <c r="BJ146" s="13" t="s">
        <v>140</v>
      </c>
      <c r="BK146" s="141">
        <f t="shared" si="19"/>
        <v>0</v>
      </c>
      <c r="BL146" s="13" t="s">
        <v>182</v>
      </c>
      <c r="BM146" s="140" t="s">
        <v>400</v>
      </c>
    </row>
    <row r="147" spans="2:65" s="1" customFormat="1" ht="16.5" customHeight="1">
      <c r="B147" s="28"/>
      <c r="C147" s="128" t="s">
        <v>212</v>
      </c>
      <c r="D147" s="128" t="s">
        <v>135</v>
      </c>
      <c r="E147" s="129" t="s">
        <v>213</v>
      </c>
      <c r="F147" s="130" t="s">
        <v>214</v>
      </c>
      <c r="G147" s="131" t="s">
        <v>146</v>
      </c>
      <c r="H147" s="132">
        <v>0.113</v>
      </c>
      <c r="I147" s="133"/>
      <c r="J147" s="134">
        <f t="shared" si="10"/>
        <v>0</v>
      </c>
      <c r="K147" s="135"/>
      <c r="L147" s="28"/>
      <c r="M147" s="136" t="s">
        <v>1</v>
      </c>
      <c r="N147" s="137" t="s">
        <v>46</v>
      </c>
      <c r="P147" s="138">
        <f t="shared" si="11"/>
        <v>0</v>
      </c>
      <c r="Q147" s="138">
        <v>0</v>
      </c>
      <c r="R147" s="138">
        <f t="shared" si="12"/>
        <v>0</v>
      </c>
      <c r="S147" s="138">
        <v>0</v>
      </c>
      <c r="T147" s="138">
        <f t="shared" si="13"/>
        <v>0</v>
      </c>
      <c r="U147" s="139" t="s">
        <v>1</v>
      </c>
      <c r="AR147" s="140" t="s">
        <v>182</v>
      </c>
      <c r="AT147" s="140" t="s">
        <v>135</v>
      </c>
      <c r="AU147" s="140" t="s">
        <v>140</v>
      </c>
      <c r="AY147" s="13" t="s">
        <v>132</v>
      </c>
      <c r="BE147" s="141">
        <f t="shared" si="14"/>
        <v>0</v>
      </c>
      <c r="BF147" s="141">
        <f t="shared" si="15"/>
        <v>0</v>
      </c>
      <c r="BG147" s="141">
        <f t="shared" si="16"/>
        <v>0</v>
      </c>
      <c r="BH147" s="141">
        <f t="shared" si="17"/>
        <v>0</v>
      </c>
      <c r="BI147" s="141">
        <f t="shared" si="18"/>
        <v>0</v>
      </c>
      <c r="BJ147" s="13" t="s">
        <v>140</v>
      </c>
      <c r="BK147" s="141">
        <f t="shared" si="19"/>
        <v>0</v>
      </c>
      <c r="BL147" s="13" t="s">
        <v>182</v>
      </c>
      <c r="BM147" s="140" t="s">
        <v>401</v>
      </c>
    </row>
    <row r="148" spans="2:65" s="11" customFormat="1" ht="22.9" customHeight="1">
      <c r="B148" s="116"/>
      <c r="D148" s="117" t="s">
        <v>79</v>
      </c>
      <c r="E148" s="126" t="s">
        <v>216</v>
      </c>
      <c r="F148" s="126" t="s">
        <v>217</v>
      </c>
      <c r="I148" s="119"/>
      <c r="J148" s="127">
        <f>BK148</f>
        <v>0</v>
      </c>
      <c r="L148" s="116"/>
      <c r="M148" s="121"/>
      <c r="P148" s="122">
        <f>SUM(P149:P183)</f>
        <v>0</v>
      </c>
      <c r="R148" s="122">
        <f>SUM(R149:R183)</f>
        <v>0.60801269999999996</v>
      </c>
      <c r="T148" s="122">
        <f>SUM(T149:T183)</f>
        <v>0.66215694999999986</v>
      </c>
      <c r="U148" s="123"/>
      <c r="AR148" s="117" t="s">
        <v>140</v>
      </c>
      <c r="AT148" s="124" t="s">
        <v>79</v>
      </c>
      <c r="AU148" s="124" t="s">
        <v>88</v>
      </c>
      <c r="AY148" s="117" t="s">
        <v>132</v>
      </c>
      <c r="BK148" s="125">
        <f>SUM(BK149:BK183)</f>
        <v>0</v>
      </c>
    </row>
    <row r="149" spans="2:65" s="1" customFormat="1" ht="16.5" customHeight="1">
      <c r="B149" s="28"/>
      <c r="C149" s="128" t="s">
        <v>218</v>
      </c>
      <c r="D149" s="128" t="s">
        <v>135</v>
      </c>
      <c r="E149" s="129" t="s">
        <v>219</v>
      </c>
      <c r="F149" s="130" t="s">
        <v>220</v>
      </c>
      <c r="G149" s="131" t="s">
        <v>181</v>
      </c>
      <c r="H149" s="132">
        <v>24.114999999999998</v>
      </c>
      <c r="I149" s="133"/>
      <c r="J149" s="134">
        <f t="shared" ref="J149:J157" si="20">ROUND(I149*H149,2)</f>
        <v>0</v>
      </c>
      <c r="K149" s="135"/>
      <c r="L149" s="28"/>
      <c r="M149" s="136" t="s">
        <v>1</v>
      </c>
      <c r="N149" s="137" t="s">
        <v>46</v>
      </c>
      <c r="P149" s="138">
        <f t="shared" ref="P149:P157" si="21">O149*H149</f>
        <v>0</v>
      </c>
      <c r="Q149" s="138">
        <v>0</v>
      </c>
      <c r="R149" s="138">
        <f t="shared" ref="R149:R157" si="22">Q149*H149</f>
        <v>0</v>
      </c>
      <c r="S149" s="138">
        <v>4.9699999999999996E-3</v>
      </c>
      <c r="T149" s="138">
        <f t="shared" ref="T149:T157" si="23">S149*H149</f>
        <v>0.11985154999999999</v>
      </c>
      <c r="U149" s="139" t="s">
        <v>1</v>
      </c>
      <c r="AR149" s="140" t="s">
        <v>182</v>
      </c>
      <c r="AT149" s="140" t="s">
        <v>135</v>
      </c>
      <c r="AU149" s="140" t="s">
        <v>140</v>
      </c>
      <c r="AY149" s="13" t="s">
        <v>132</v>
      </c>
      <c r="BE149" s="141">
        <f t="shared" ref="BE149:BE157" si="24">IF(N149="základní",J149,0)</f>
        <v>0</v>
      </c>
      <c r="BF149" s="141">
        <f t="shared" ref="BF149:BF157" si="25">IF(N149="snížená",J149,0)</f>
        <v>0</v>
      </c>
      <c r="BG149" s="141">
        <f t="shared" ref="BG149:BG157" si="26">IF(N149="zákl. přenesená",J149,0)</f>
        <v>0</v>
      </c>
      <c r="BH149" s="141">
        <f t="shared" ref="BH149:BH157" si="27">IF(N149="sníž. přenesená",J149,0)</f>
        <v>0</v>
      </c>
      <c r="BI149" s="141">
        <f t="shared" ref="BI149:BI157" si="28">IF(N149="nulová",J149,0)</f>
        <v>0</v>
      </c>
      <c r="BJ149" s="13" t="s">
        <v>140</v>
      </c>
      <c r="BK149" s="141">
        <f t="shared" ref="BK149:BK157" si="29">ROUND(I149*H149,2)</f>
        <v>0</v>
      </c>
      <c r="BL149" s="13" t="s">
        <v>182</v>
      </c>
      <c r="BM149" s="140" t="s">
        <v>221</v>
      </c>
    </row>
    <row r="150" spans="2:65" s="1" customFormat="1" ht="16.5" customHeight="1">
      <c r="B150" s="28"/>
      <c r="C150" s="128" t="s">
        <v>222</v>
      </c>
      <c r="D150" s="128" t="s">
        <v>135</v>
      </c>
      <c r="E150" s="129" t="s">
        <v>223</v>
      </c>
      <c r="F150" s="130" t="s">
        <v>224</v>
      </c>
      <c r="G150" s="131" t="s">
        <v>181</v>
      </c>
      <c r="H150" s="132">
        <v>48.23</v>
      </c>
      <c r="I150" s="133"/>
      <c r="J150" s="134">
        <f t="shared" si="20"/>
        <v>0</v>
      </c>
      <c r="K150" s="135"/>
      <c r="L150" s="28"/>
      <c r="M150" s="136" t="s">
        <v>1</v>
      </c>
      <c r="N150" s="137" t="s">
        <v>46</v>
      </c>
      <c r="P150" s="138">
        <f t="shared" si="21"/>
        <v>0</v>
      </c>
      <c r="Q150" s="138">
        <v>0</v>
      </c>
      <c r="R150" s="138">
        <f t="shared" si="22"/>
        <v>0</v>
      </c>
      <c r="S150" s="138">
        <v>6.7000000000000002E-3</v>
      </c>
      <c r="T150" s="138">
        <f t="shared" si="23"/>
        <v>0.32314100000000001</v>
      </c>
      <c r="U150" s="139" t="s">
        <v>1</v>
      </c>
      <c r="AR150" s="140" t="s">
        <v>182</v>
      </c>
      <c r="AT150" s="140" t="s">
        <v>135</v>
      </c>
      <c r="AU150" s="140" t="s">
        <v>140</v>
      </c>
      <c r="AY150" s="13" t="s">
        <v>132</v>
      </c>
      <c r="BE150" s="141">
        <f t="shared" si="24"/>
        <v>0</v>
      </c>
      <c r="BF150" s="141">
        <f t="shared" si="25"/>
        <v>0</v>
      </c>
      <c r="BG150" s="141">
        <f t="shared" si="26"/>
        <v>0</v>
      </c>
      <c r="BH150" s="141">
        <f t="shared" si="27"/>
        <v>0</v>
      </c>
      <c r="BI150" s="141">
        <f t="shared" si="28"/>
        <v>0</v>
      </c>
      <c r="BJ150" s="13" t="s">
        <v>140</v>
      </c>
      <c r="BK150" s="141">
        <f t="shared" si="29"/>
        <v>0</v>
      </c>
      <c r="BL150" s="13" t="s">
        <v>182</v>
      </c>
      <c r="BM150" s="140" t="s">
        <v>225</v>
      </c>
    </row>
    <row r="151" spans="2:65" s="1" customFormat="1" ht="16.5" customHeight="1">
      <c r="B151" s="28"/>
      <c r="C151" s="128" t="s">
        <v>7</v>
      </c>
      <c r="D151" s="128" t="s">
        <v>135</v>
      </c>
      <c r="E151" s="129" t="s">
        <v>226</v>
      </c>
      <c r="F151" s="130" t="s">
        <v>227</v>
      </c>
      <c r="G151" s="131" t="s">
        <v>181</v>
      </c>
      <c r="H151" s="132">
        <v>6.5</v>
      </c>
      <c r="I151" s="133"/>
      <c r="J151" s="134">
        <f t="shared" si="20"/>
        <v>0</v>
      </c>
      <c r="K151" s="135"/>
      <c r="L151" s="28"/>
      <c r="M151" s="136" t="s">
        <v>1</v>
      </c>
      <c r="N151" s="137" t="s">
        <v>46</v>
      </c>
      <c r="P151" s="138">
        <f t="shared" si="21"/>
        <v>0</v>
      </c>
      <c r="Q151" s="138">
        <v>0</v>
      </c>
      <c r="R151" s="138">
        <f t="shared" si="22"/>
        <v>0</v>
      </c>
      <c r="S151" s="138">
        <v>9.5899999999999996E-3</v>
      </c>
      <c r="T151" s="138">
        <f t="shared" si="23"/>
        <v>6.2334999999999995E-2</v>
      </c>
      <c r="U151" s="139" t="s">
        <v>1</v>
      </c>
      <c r="AR151" s="140" t="s">
        <v>182</v>
      </c>
      <c r="AT151" s="140" t="s">
        <v>135</v>
      </c>
      <c r="AU151" s="140" t="s">
        <v>140</v>
      </c>
      <c r="AY151" s="13" t="s">
        <v>132</v>
      </c>
      <c r="BE151" s="141">
        <f t="shared" si="24"/>
        <v>0</v>
      </c>
      <c r="BF151" s="141">
        <f t="shared" si="25"/>
        <v>0</v>
      </c>
      <c r="BG151" s="141">
        <f t="shared" si="26"/>
        <v>0</v>
      </c>
      <c r="BH151" s="141">
        <f t="shared" si="27"/>
        <v>0</v>
      </c>
      <c r="BI151" s="141">
        <f t="shared" si="28"/>
        <v>0</v>
      </c>
      <c r="BJ151" s="13" t="s">
        <v>140</v>
      </c>
      <c r="BK151" s="141">
        <f t="shared" si="29"/>
        <v>0</v>
      </c>
      <c r="BL151" s="13" t="s">
        <v>182</v>
      </c>
      <c r="BM151" s="140" t="s">
        <v>228</v>
      </c>
    </row>
    <row r="152" spans="2:65" s="1" customFormat="1" ht="16.5" customHeight="1">
      <c r="B152" s="28"/>
      <c r="C152" s="128" t="s">
        <v>229</v>
      </c>
      <c r="D152" s="128" t="s">
        <v>135</v>
      </c>
      <c r="E152" s="129" t="s">
        <v>230</v>
      </c>
      <c r="F152" s="130" t="s">
        <v>231</v>
      </c>
      <c r="G152" s="131" t="s">
        <v>232</v>
      </c>
      <c r="H152" s="132">
        <v>41</v>
      </c>
      <c r="I152" s="133"/>
      <c r="J152" s="134">
        <f t="shared" si="20"/>
        <v>0</v>
      </c>
      <c r="K152" s="135"/>
      <c r="L152" s="28"/>
      <c r="M152" s="136" t="s">
        <v>1</v>
      </c>
      <c r="N152" s="137" t="s">
        <v>46</v>
      </c>
      <c r="P152" s="138">
        <f t="shared" si="21"/>
        <v>0</v>
      </c>
      <c r="Q152" s="138">
        <v>0</v>
      </c>
      <c r="R152" s="138">
        <f t="shared" si="22"/>
        <v>0</v>
      </c>
      <c r="S152" s="138">
        <v>8.7000000000000001E-4</v>
      </c>
      <c r="T152" s="138">
        <f t="shared" si="23"/>
        <v>3.567E-2</v>
      </c>
      <c r="U152" s="139" t="s">
        <v>1</v>
      </c>
      <c r="AR152" s="140" t="s">
        <v>182</v>
      </c>
      <c r="AT152" s="140" t="s">
        <v>135</v>
      </c>
      <c r="AU152" s="140" t="s">
        <v>140</v>
      </c>
      <c r="AY152" s="13" t="s">
        <v>132</v>
      </c>
      <c r="BE152" s="141">
        <f t="shared" si="24"/>
        <v>0</v>
      </c>
      <c r="BF152" s="141">
        <f t="shared" si="25"/>
        <v>0</v>
      </c>
      <c r="BG152" s="141">
        <f t="shared" si="26"/>
        <v>0</v>
      </c>
      <c r="BH152" s="141">
        <f t="shared" si="27"/>
        <v>0</v>
      </c>
      <c r="BI152" s="141">
        <f t="shared" si="28"/>
        <v>0</v>
      </c>
      <c r="BJ152" s="13" t="s">
        <v>140</v>
      </c>
      <c r="BK152" s="141">
        <f t="shared" si="29"/>
        <v>0</v>
      </c>
      <c r="BL152" s="13" t="s">
        <v>182</v>
      </c>
      <c r="BM152" s="140" t="s">
        <v>233</v>
      </c>
    </row>
    <row r="153" spans="2:65" s="1" customFormat="1" ht="16.5" customHeight="1">
      <c r="B153" s="28"/>
      <c r="C153" s="128" t="s">
        <v>234</v>
      </c>
      <c r="D153" s="128" t="s">
        <v>135</v>
      </c>
      <c r="E153" s="129" t="s">
        <v>235</v>
      </c>
      <c r="F153" s="130" t="s">
        <v>236</v>
      </c>
      <c r="G153" s="131" t="s">
        <v>181</v>
      </c>
      <c r="H153" s="132">
        <v>51.12</v>
      </c>
      <c r="I153" s="133"/>
      <c r="J153" s="134">
        <f t="shared" si="20"/>
        <v>0</v>
      </c>
      <c r="K153" s="135"/>
      <c r="L153" s="28"/>
      <c r="M153" s="136" t="s">
        <v>1</v>
      </c>
      <c r="N153" s="137" t="s">
        <v>46</v>
      </c>
      <c r="P153" s="138">
        <f t="shared" si="21"/>
        <v>0</v>
      </c>
      <c r="Q153" s="138">
        <v>0</v>
      </c>
      <c r="R153" s="138">
        <f t="shared" si="22"/>
        <v>0</v>
      </c>
      <c r="S153" s="138">
        <v>2.9E-4</v>
      </c>
      <c r="T153" s="138">
        <f t="shared" si="23"/>
        <v>1.4824799999999999E-2</v>
      </c>
      <c r="U153" s="139" t="s">
        <v>1</v>
      </c>
      <c r="AR153" s="140" t="s">
        <v>182</v>
      </c>
      <c r="AT153" s="140" t="s">
        <v>135</v>
      </c>
      <c r="AU153" s="140" t="s">
        <v>140</v>
      </c>
      <c r="AY153" s="13" t="s">
        <v>132</v>
      </c>
      <c r="BE153" s="141">
        <f t="shared" si="24"/>
        <v>0</v>
      </c>
      <c r="BF153" s="141">
        <f t="shared" si="25"/>
        <v>0</v>
      </c>
      <c r="BG153" s="141">
        <f t="shared" si="26"/>
        <v>0</v>
      </c>
      <c r="BH153" s="141">
        <f t="shared" si="27"/>
        <v>0</v>
      </c>
      <c r="BI153" s="141">
        <f t="shared" si="28"/>
        <v>0</v>
      </c>
      <c r="BJ153" s="13" t="s">
        <v>140</v>
      </c>
      <c r="BK153" s="141">
        <f t="shared" si="29"/>
        <v>0</v>
      </c>
      <c r="BL153" s="13" t="s">
        <v>182</v>
      </c>
      <c r="BM153" s="140" t="s">
        <v>237</v>
      </c>
    </row>
    <row r="154" spans="2:65" s="1" customFormat="1" ht="16.5" customHeight="1">
      <c r="B154" s="28"/>
      <c r="C154" s="128" t="s">
        <v>238</v>
      </c>
      <c r="D154" s="128" t="s">
        <v>135</v>
      </c>
      <c r="E154" s="129" t="s">
        <v>239</v>
      </c>
      <c r="F154" s="130" t="s">
        <v>240</v>
      </c>
      <c r="G154" s="131" t="s">
        <v>181</v>
      </c>
      <c r="H154" s="132">
        <v>50.1</v>
      </c>
      <c r="I154" s="133"/>
      <c r="J154" s="134">
        <f t="shared" si="20"/>
        <v>0</v>
      </c>
      <c r="K154" s="135"/>
      <c r="L154" s="28"/>
      <c r="M154" s="136" t="s">
        <v>1</v>
      </c>
      <c r="N154" s="137" t="s">
        <v>46</v>
      </c>
      <c r="P154" s="138">
        <f t="shared" si="21"/>
        <v>0</v>
      </c>
      <c r="Q154" s="138">
        <v>1.2999999999999999E-3</v>
      </c>
      <c r="R154" s="138">
        <f t="shared" si="22"/>
        <v>6.5129999999999993E-2</v>
      </c>
      <c r="S154" s="138">
        <v>0</v>
      </c>
      <c r="T154" s="138">
        <f t="shared" si="23"/>
        <v>0</v>
      </c>
      <c r="U154" s="139" t="s">
        <v>1</v>
      </c>
      <c r="AR154" s="140" t="s">
        <v>182</v>
      </c>
      <c r="AT154" s="140" t="s">
        <v>135</v>
      </c>
      <c r="AU154" s="140" t="s">
        <v>140</v>
      </c>
      <c r="AY154" s="13" t="s">
        <v>132</v>
      </c>
      <c r="BE154" s="141">
        <f t="shared" si="24"/>
        <v>0</v>
      </c>
      <c r="BF154" s="141">
        <f t="shared" si="25"/>
        <v>0</v>
      </c>
      <c r="BG154" s="141">
        <f t="shared" si="26"/>
        <v>0</v>
      </c>
      <c r="BH154" s="141">
        <f t="shared" si="27"/>
        <v>0</v>
      </c>
      <c r="BI154" s="141">
        <f t="shared" si="28"/>
        <v>0</v>
      </c>
      <c r="BJ154" s="13" t="s">
        <v>140</v>
      </c>
      <c r="BK154" s="141">
        <f t="shared" si="29"/>
        <v>0</v>
      </c>
      <c r="BL154" s="13" t="s">
        <v>182</v>
      </c>
      <c r="BM154" s="140" t="s">
        <v>241</v>
      </c>
    </row>
    <row r="155" spans="2:65" s="1" customFormat="1" ht="16.5" customHeight="1">
      <c r="B155" s="28"/>
      <c r="C155" s="128" t="s">
        <v>242</v>
      </c>
      <c r="D155" s="128" t="s">
        <v>135</v>
      </c>
      <c r="E155" s="129" t="s">
        <v>243</v>
      </c>
      <c r="F155" s="130" t="s">
        <v>244</v>
      </c>
      <c r="G155" s="131" t="s">
        <v>181</v>
      </c>
      <c r="H155" s="132">
        <v>24.114999999999998</v>
      </c>
      <c r="I155" s="133"/>
      <c r="J155" s="134">
        <f t="shared" si="20"/>
        <v>0</v>
      </c>
      <c r="K155" s="135"/>
      <c r="L155" s="28"/>
      <c r="M155" s="136" t="s">
        <v>1</v>
      </c>
      <c r="N155" s="137" t="s">
        <v>46</v>
      </c>
      <c r="P155" s="138">
        <f t="shared" si="21"/>
        <v>0</v>
      </c>
      <c r="Q155" s="138">
        <v>2.5500000000000002E-3</v>
      </c>
      <c r="R155" s="138">
        <f t="shared" si="22"/>
        <v>6.1493249999999999E-2</v>
      </c>
      <c r="S155" s="138">
        <v>0</v>
      </c>
      <c r="T155" s="138">
        <f t="shared" si="23"/>
        <v>0</v>
      </c>
      <c r="U155" s="139" t="s">
        <v>1</v>
      </c>
      <c r="AR155" s="140" t="s">
        <v>182</v>
      </c>
      <c r="AT155" s="140" t="s">
        <v>135</v>
      </c>
      <c r="AU155" s="140" t="s">
        <v>140</v>
      </c>
      <c r="AY155" s="13" t="s">
        <v>132</v>
      </c>
      <c r="BE155" s="141">
        <f t="shared" si="24"/>
        <v>0</v>
      </c>
      <c r="BF155" s="141">
        <f t="shared" si="25"/>
        <v>0</v>
      </c>
      <c r="BG155" s="141">
        <f t="shared" si="26"/>
        <v>0</v>
      </c>
      <c r="BH155" s="141">
        <f t="shared" si="27"/>
        <v>0</v>
      </c>
      <c r="BI155" s="141">
        <f t="shared" si="28"/>
        <v>0</v>
      </c>
      <c r="BJ155" s="13" t="s">
        <v>140</v>
      </c>
      <c r="BK155" s="141">
        <f t="shared" si="29"/>
        <v>0</v>
      </c>
      <c r="BL155" s="13" t="s">
        <v>182</v>
      </c>
      <c r="BM155" s="140" t="s">
        <v>245</v>
      </c>
    </row>
    <row r="156" spans="2:65" s="1" customFormat="1" ht="16.5" customHeight="1">
      <c r="B156" s="28"/>
      <c r="C156" s="128" t="s">
        <v>246</v>
      </c>
      <c r="D156" s="128" t="s">
        <v>135</v>
      </c>
      <c r="E156" s="129" t="s">
        <v>247</v>
      </c>
      <c r="F156" s="130" t="s">
        <v>248</v>
      </c>
      <c r="G156" s="131" t="s">
        <v>181</v>
      </c>
      <c r="H156" s="132">
        <v>54.73</v>
      </c>
      <c r="I156" s="133"/>
      <c r="J156" s="134">
        <f t="shared" si="20"/>
        <v>0</v>
      </c>
      <c r="K156" s="135"/>
      <c r="L156" s="28"/>
      <c r="M156" s="136" t="s">
        <v>1</v>
      </c>
      <c r="N156" s="137" t="s">
        <v>46</v>
      </c>
      <c r="P156" s="138">
        <f t="shared" si="21"/>
        <v>0</v>
      </c>
      <c r="Q156" s="138">
        <v>6.1000000000000004E-3</v>
      </c>
      <c r="R156" s="138">
        <f t="shared" si="22"/>
        <v>0.33385300000000001</v>
      </c>
      <c r="S156" s="138">
        <v>0</v>
      </c>
      <c r="T156" s="138">
        <f t="shared" si="23"/>
        <v>0</v>
      </c>
      <c r="U156" s="139" t="s">
        <v>1</v>
      </c>
      <c r="AR156" s="140" t="s">
        <v>182</v>
      </c>
      <c r="AT156" s="140" t="s">
        <v>135</v>
      </c>
      <c r="AU156" s="140" t="s">
        <v>140</v>
      </c>
      <c r="AY156" s="13" t="s">
        <v>132</v>
      </c>
      <c r="BE156" s="141">
        <f t="shared" si="24"/>
        <v>0</v>
      </c>
      <c r="BF156" s="141">
        <f t="shared" si="25"/>
        <v>0</v>
      </c>
      <c r="BG156" s="141">
        <f t="shared" si="26"/>
        <v>0</v>
      </c>
      <c r="BH156" s="141">
        <f t="shared" si="27"/>
        <v>0</v>
      </c>
      <c r="BI156" s="141">
        <f t="shared" si="28"/>
        <v>0</v>
      </c>
      <c r="BJ156" s="13" t="s">
        <v>140</v>
      </c>
      <c r="BK156" s="141">
        <f t="shared" si="29"/>
        <v>0</v>
      </c>
      <c r="BL156" s="13" t="s">
        <v>182</v>
      </c>
      <c r="BM156" s="140" t="s">
        <v>249</v>
      </c>
    </row>
    <row r="157" spans="2:65" s="1" customFormat="1" ht="16.5" customHeight="1">
      <c r="B157" s="28"/>
      <c r="C157" s="128" t="s">
        <v>250</v>
      </c>
      <c r="D157" s="128" t="s">
        <v>135</v>
      </c>
      <c r="E157" s="129" t="s">
        <v>251</v>
      </c>
      <c r="F157" s="130" t="s">
        <v>252</v>
      </c>
      <c r="G157" s="131" t="s">
        <v>232</v>
      </c>
      <c r="H157" s="132">
        <v>10</v>
      </c>
      <c r="I157" s="133"/>
      <c r="J157" s="134">
        <f t="shared" si="20"/>
        <v>0</v>
      </c>
      <c r="K157" s="135"/>
      <c r="L157" s="28"/>
      <c r="M157" s="136" t="s">
        <v>1</v>
      </c>
      <c r="N157" s="137" t="s">
        <v>46</v>
      </c>
      <c r="P157" s="138">
        <f t="shared" si="21"/>
        <v>0</v>
      </c>
      <c r="Q157" s="138">
        <v>1.0499999999999999E-3</v>
      </c>
      <c r="R157" s="138">
        <f t="shared" si="22"/>
        <v>1.0499999999999999E-2</v>
      </c>
      <c r="S157" s="138">
        <v>0</v>
      </c>
      <c r="T157" s="138">
        <f t="shared" si="23"/>
        <v>0</v>
      </c>
      <c r="U157" s="139" t="s">
        <v>1</v>
      </c>
      <c r="AR157" s="140" t="s">
        <v>182</v>
      </c>
      <c r="AT157" s="140" t="s">
        <v>135</v>
      </c>
      <c r="AU157" s="140" t="s">
        <v>140</v>
      </c>
      <c r="AY157" s="13" t="s">
        <v>132</v>
      </c>
      <c r="BE157" s="141">
        <f t="shared" si="24"/>
        <v>0</v>
      </c>
      <c r="BF157" s="141">
        <f t="shared" si="25"/>
        <v>0</v>
      </c>
      <c r="BG157" s="141">
        <f t="shared" si="26"/>
        <v>0</v>
      </c>
      <c r="BH157" s="141">
        <f t="shared" si="27"/>
        <v>0</v>
      </c>
      <c r="BI157" s="141">
        <f t="shared" si="28"/>
        <v>0</v>
      </c>
      <c r="BJ157" s="13" t="s">
        <v>140</v>
      </c>
      <c r="BK157" s="141">
        <f t="shared" si="29"/>
        <v>0</v>
      </c>
      <c r="BL157" s="13" t="s">
        <v>182</v>
      </c>
      <c r="BM157" s="140" t="s">
        <v>253</v>
      </c>
    </row>
    <row r="158" spans="2:65" s="1" customFormat="1" ht="19.5">
      <c r="B158" s="28"/>
      <c r="D158" s="153" t="s">
        <v>254</v>
      </c>
      <c r="F158" s="154" t="s">
        <v>255</v>
      </c>
      <c r="I158" s="155"/>
      <c r="L158" s="28"/>
      <c r="M158" s="156"/>
      <c r="U158" s="52"/>
      <c r="AT158" s="13" t="s">
        <v>254</v>
      </c>
      <c r="AU158" s="13" t="s">
        <v>140</v>
      </c>
    </row>
    <row r="159" spans="2:65" s="1" customFormat="1" ht="16.5" customHeight="1">
      <c r="B159" s="28"/>
      <c r="C159" s="128" t="s">
        <v>256</v>
      </c>
      <c r="D159" s="128" t="s">
        <v>135</v>
      </c>
      <c r="E159" s="129" t="s">
        <v>257</v>
      </c>
      <c r="F159" s="130" t="s">
        <v>258</v>
      </c>
      <c r="G159" s="131" t="s">
        <v>232</v>
      </c>
      <c r="H159" s="132">
        <v>10</v>
      </c>
      <c r="I159" s="133"/>
      <c r="J159" s="134">
        <f>ROUND(I159*H159,2)</f>
        <v>0</v>
      </c>
      <c r="K159" s="135"/>
      <c r="L159" s="28"/>
      <c r="M159" s="136" t="s">
        <v>1</v>
      </c>
      <c r="N159" s="137" t="s">
        <v>46</v>
      </c>
      <c r="P159" s="138">
        <f>O159*H159</f>
        <v>0</v>
      </c>
      <c r="Q159" s="138">
        <v>1.4499999999999999E-3</v>
      </c>
      <c r="R159" s="138">
        <f>Q159*H159</f>
        <v>1.4499999999999999E-2</v>
      </c>
      <c r="S159" s="138">
        <v>0</v>
      </c>
      <c r="T159" s="138">
        <f>S159*H159</f>
        <v>0</v>
      </c>
      <c r="U159" s="139" t="s">
        <v>1</v>
      </c>
      <c r="AR159" s="140" t="s">
        <v>182</v>
      </c>
      <c r="AT159" s="140" t="s">
        <v>135</v>
      </c>
      <c r="AU159" s="140" t="s">
        <v>140</v>
      </c>
      <c r="AY159" s="13" t="s">
        <v>132</v>
      </c>
      <c r="BE159" s="141">
        <f>IF(N159="základní",J159,0)</f>
        <v>0</v>
      </c>
      <c r="BF159" s="141">
        <f>IF(N159="snížená",J159,0)</f>
        <v>0</v>
      </c>
      <c r="BG159" s="141">
        <f>IF(N159="zákl. přenesená",J159,0)</f>
        <v>0</v>
      </c>
      <c r="BH159" s="141">
        <f>IF(N159="sníž. přenesená",J159,0)</f>
        <v>0</v>
      </c>
      <c r="BI159" s="141">
        <f>IF(N159="nulová",J159,0)</f>
        <v>0</v>
      </c>
      <c r="BJ159" s="13" t="s">
        <v>140</v>
      </c>
      <c r="BK159" s="141">
        <f>ROUND(I159*H159,2)</f>
        <v>0</v>
      </c>
      <c r="BL159" s="13" t="s">
        <v>182</v>
      </c>
      <c r="BM159" s="140" t="s">
        <v>259</v>
      </c>
    </row>
    <row r="160" spans="2:65" s="1" customFormat="1" ht="19.5">
      <c r="B160" s="28"/>
      <c r="D160" s="153" t="s">
        <v>254</v>
      </c>
      <c r="F160" s="154" t="s">
        <v>255</v>
      </c>
      <c r="I160" s="155"/>
      <c r="L160" s="28"/>
      <c r="M160" s="156"/>
      <c r="U160" s="52"/>
      <c r="AT160" s="13" t="s">
        <v>254</v>
      </c>
      <c r="AU160" s="13" t="s">
        <v>140</v>
      </c>
    </row>
    <row r="161" spans="2:65" s="1" customFormat="1" ht="16.5" customHeight="1">
      <c r="B161" s="28"/>
      <c r="C161" s="128" t="s">
        <v>260</v>
      </c>
      <c r="D161" s="128" t="s">
        <v>135</v>
      </c>
      <c r="E161" s="129" t="s">
        <v>261</v>
      </c>
      <c r="F161" s="130" t="s">
        <v>262</v>
      </c>
      <c r="G161" s="131" t="s">
        <v>232</v>
      </c>
      <c r="H161" s="132">
        <v>10</v>
      </c>
      <c r="I161" s="133"/>
      <c r="J161" s="134">
        <f>ROUND(I161*H161,2)</f>
        <v>0</v>
      </c>
      <c r="K161" s="135"/>
      <c r="L161" s="28"/>
      <c r="M161" s="136" t="s">
        <v>1</v>
      </c>
      <c r="N161" s="137" t="s">
        <v>46</v>
      </c>
      <c r="P161" s="138">
        <f>O161*H161</f>
        <v>0</v>
      </c>
      <c r="Q161" s="138">
        <v>2.0600000000000002E-3</v>
      </c>
      <c r="R161" s="138">
        <f>Q161*H161</f>
        <v>2.06E-2</v>
      </c>
      <c r="S161" s="138">
        <v>0</v>
      </c>
      <c r="T161" s="138">
        <f>S161*H161</f>
        <v>0</v>
      </c>
      <c r="U161" s="139" t="s">
        <v>1</v>
      </c>
      <c r="AR161" s="140" t="s">
        <v>182</v>
      </c>
      <c r="AT161" s="140" t="s">
        <v>135</v>
      </c>
      <c r="AU161" s="140" t="s">
        <v>140</v>
      </c>
      <c r="AY161" s="13" t="s">
        <v>132</v>
      </c>
      <c r="BE161" s="141">
        <f>IF(N161="základní",J161,0)</f>
        <v>0</v>
      </c>
      <c r="BF161" s="141">
        <f>IF(N161="snížená",J161,0)</f>
        <v>0</v>
      </c>
      <c r="BG161" s="141">
        <f>IF(N161="zákl. přenesená",J161,0)</f>
        <v>0</v>
      </c>
      <c r="BH161" s="141">
        <f>IF(N161="sníž. přenesená",J161,0)</f>
        <v>0</v>
      </c>
      <c r="BI161" s="141">
        <f>IF(N161="nulová",J161,0)</f>
        <v>0</v>
      </c>
      <c r="BJ161" s="13" t="s">
        <v>140</v>
      </c>
      <c r="BK161" s="141">
        <f>ROUND(I161*H161,2)</f>
        <v>0</v>
      </c>
      <c r="BL161" s="13" t="s">
        <v>182</v>
      </c>
      <c r="BM161" s="140" t="s">
        <v>263</v>
      </c>
    </row>
    <row r="162" spans="2:65" s="1" customFormat="1" ht="19.5">
      <c r="B162" s="28"/>
      <c r="D162" s="153" t="s">
        <v>254</v>
      </c>
      <c r="F162" s="154" t="s">
        <v>255</v>
      </c>
      <c r="I162" s="155"/>
      <c r="L162" s="28"/>
      <c r="M162" s="156"/>
      <c r="U162" s="52"/>
      <c r="AT162" s="13" t="s">
        <v>254</v>
      </c>
      <c r="AU162" s="13" t="s">
        <v>140</v>
      </c>
    </row>
    <row r="163" spans="2:65" s="1" customFormat="1" ht="16.5" customHeight="1">
      <c r="B163" s="28"/>
      <c r="C163" s="128" t="s">
        <v>264</v>
      </c>
      <c r="D163" s="128" t="s">
        <v>135</v>
      </c>
      <c r="E163" s="129" t="s">
        <v>265</v>
      </c>
      <c r="F163" s="130" t="s">
        <v>266</v>
      </c>
      <c r="G163" s="131" t="s">
        <v>181</v>
      </c>
      <c r="H163" s="132">
        <v>75.234999999999999</v>
      </c>
      <c r="I163" s="133"/>
      <c r="J163" s="134">
        <f t="shared" ref="J163:J183" si="30">ROUND(I163*H163,2)</f>
        <v>0</v>
      </c>
      <c r="K163" s="135"/>
      <c r="L163" s="28"/>
      <c r="M163" s="136" t="s">
        <v>1</v>
      </c>
      <c r="N163" s="137" t="s">
        <v>46</v>
      </c>
      <c r="P163" s="138">
        <f t="shared" ref="P163:P183" si="31">O163*H163</f>
        <v>0</v>
      </c>
      <c r="Q163" s="138">
        <v>0</v>
      </c>
      <c r="R163" s="138">
        <f t="shared" ref="R163:R183" si="32">Q163*H163</f>
        <v>0</v>
      </c>
      <c r="S163" s="138">
        <v>2.4000000000000001E-4</v>
      </c>
      <c r="T163" s="138">
        <f t="shared" ref="T163:T183" si="33">S163*H163</f>
        <v>1.80564E-2</v>
      </c>
      <c r="U163" s="139" t="s">
        <v>1</v>
      </c>
      <c r="AR163" s="140" t="s">
        <v>182</v>
      </c>
      <c r="AT163" s="140" t="s">
        <v>135</v>
      </c>
      <c r="AU163" s="140" t="s">
        <v>140</v>
      </c>
      <c r="AY163" s="13" t="s">
        <v>132</v>
      </c>
      <c r="BE163" s="141">
        <f t="shared" ref="BE163:BE183" si="34">IF(N163="základní",J163,0)</f>
        <v>0</v>
      </c>
      <c r="BF163" s="141">
        <f t="shared" ref="BF163:BF183" si="35">IF(N163="snížená",J163,0)</f>
        <v>0</v>
      </c>
      <c r="BG163" s="141">
        <f t="shared" ref="BG163:BG183" si="36">IF(N163="zákl. přenesená",J163,0)</f>
        <v>0</v>
      </c>
      <c r="BH163" s="141">
        <f t="shared" ref="BH163:BH183" si="37">IF(N163="sníž. přenesená",J163,0)</f>
        <v>0</v>
      </c>
      <c r="BI163" s="141">
        <f t="shared" ref="BI163:BI183" si="38">IF(N163="nulová",J163,0)</f>
        <v>0</v>
      </c>
      <c r="BJ163" s="13" t="s">
        <v>140</v>
      </c>
      <c r="BK163" s="141">
        <f t="shared" ref="BK163:BK183" si="39">ROUND(I163*H163,2)</f>
        <v>0</v>
      </c>
      <c r="BL163" s="13" t="s">
        <v>182</v>
      </c>
      <c r="BM163" s="140" t="s">
        <v>267</v>
      </c>
    </row>
    <row r="164" spans="2:65" s="1" customFormat="1" ht="16.5" customHeight="1">
      <c r="B164" s="28"/>
      <c r="C164" s="128" t="s">
        <v>268</v>
      </c>
      <c r="D164" s="128" t="s">
        <v>135</v>
      </c>
      <c r="E164" s="129" t="s">
        <v>269</v>
      </c>
      <c r="F164" s="130" t="s">
        <v>270</v>
      </c>
      <c r="G164" s="131" t="s">
        <v>181</v>
      </c>
      <c r="H164" s="132">
        <v>54.73</v>
      </c>
      <c r="I164" s="133"/>
      <c r="J164" s="134">
        <f t="shared" si="30"/>
        <v>0</v>
      </c>
      <c r="K164" s="135"/>
      <c r="L164" s="28"/>
      <c r="M164" s="136" t="s">
        <v>1</v>
      </c>
      <c r="N164" s="137" t="s">
        <v>46</v>
      </c>
      <c r="P164" s="138">
        <f t="shared" si="31"/>
        <v>0</v>
      </c>
      <c r="Q164" s="138">
        <v>0</v>
      </c>
      <c r="R164" s="138">
        <f t="shared" si="32"/>
        <v>0</v>
      </c>
      <c r="S164" s="138">
        <v>3.4000000000000002E-4</v>
      </c>
      <c r="T164" s="138">
        <f t="shared" si="33"/>
        <v>1.8608200000000002E-2</v>
      </c>
      <c r="U164" s="139" t="s">
        <v>1</v>
      </c>
      <c r="AR164" s="140" t="s">
        <v>182</v>
      </c>
      <c r="AT164" s="140" t="s">
        <v>135</v>
      </c>
      <c r="AU164" s="140" t="s">
        <v>140</v>
      </c>
      <c r="AY164" s="13" t="s">
        <v>132</v>
      </c>
      <c r="BE164" s="141">
        <f t="shared" si="34"/>
        <v>0</v>
      </c>
      <c r="BF164" s="141">
        <f t="shared" si="35"/>
        <v>0</v>
      </c>
      <c r="BG164" s="141">
        <f t="shared" si="36"/>
        <v>0</v>
      </c>
      <c r="BH164" s="141">
        <f t="shared" si="37"/>
        <v>0</v>
      </c>
      <c r="BI164" s="141">
        <f t="shared" si="38"/>
        <v>0</v>
      </c>
      <c r="BJ164" s="13" t="s">
        <v>140</v>
      </c>
      <c r="BK164" s="141">
        <f t="shared" si="39"/>
        <v>0</v>
      </c>
      <c r="BL164" s="13" t="s">
        <v>182</v>
      </c>
      <c r="BM164" s="140" t="s">
        <v>271</v>
      </c>
    </row>
    <row r="165" spans="2:65" s="1" customFormat="1" ht="16.5" customHeight="1">
      <c r="B165" s="28"/>
      <c r="C165" s="128" t="s">
        <v>188</v>
      </c>
      <c r="D165" s="128" t="s">
        <v>135</v>
      </c>
      <c r="E165" s="129" t="s">
        <v>402</v>
      </c>
      <c r="F165" s="130" t="s">
        <v>403</v>
      </c>
      <c r="G165" s="131" t="s">
        <v>181</v>
      </c>
      <c r="H165" s="132">
        <v>50.1</v>
      </c>
      <c r="I165" s="133"/>
      <c r="J165" s="134">
        <f t="shared" si="30"/>
        <v>0</v>
      </c>
      <c r="K165" s="135"/>
      <c r="L165" s="28"/>
      <c r="M165" s="136" t="s">
        <v>1</v>
      </c>
      <c r="N165" s="137" t="s">
        <v>46</v>
      </c>
      <c r="P165" s="138">
        <f t="shared" si="31"/>
        <v>0</v>
      </c>
      <c r="Q165" s="138">
        <v>2.7E-4</v>
      </c>
      <c r="R165" s="138">
        <f t="shared" si="32"/>
        <v>1.3527000000000001E-2</v>
      </c>
      <c r="S165" s="138">
        <v>0</v>
      </c>
      <c r="T165" s="138">
        <f t="shared" si="33"/>
        <v>0</v>
      </c>
      <c r="U165" s="139" t="s">
        <v>1</v>
      </c>
      <c r="AR165" s="140" t="s">
        <v>182</v>
      </c>
      <c r="AT165" s="140" t="s">
        <v>135</v>
      </c>
      <c r="AU165" s="140" t="s">
        <v>140</v>
      </c>
      <c r="AY165" s="13" t="s">
        <v>132</v>
      </c>
      <c r="BE165" s="141">
        <f t="shared" si="34"/>
        <v>0</v>
      </c>
      <c r="BF165" s="141">
        <f t="shared" si="35"/>
        <v>0</v>
      </c>
      <c r="BG165" s="141">
        <f t="shared" si="36"/>
        <v>0</v>
      </c>
      <c r="BH165" s="141">
        <f t="shared" si="37"/>
        <v>0</v>
      </c>
      <c r="BI165" s="141">
        <f t="shared" si="38"/>
        <v>0</v>
      </c>
      <c r="BJ165" s="13" t="s">
        <v>140</v>
      </c>
      <c r="BK165" s="141">
        <f t="shared" si="39"/>
        <v>0</v>
      </c>
      <c r="BL165" s="13" t="s">
        <v>182</v>
      </c>
      <c r="BM165" s="140" t="s">
        <v>404</v>
      </c>
    </row>
    <row r="166" spans="2:65" s="1" customFormat="1" ht="16.5" customHeight="1">
      <c r="B166" s="28"/>
      <c r="C166" s="128" t="s">
        <v>275</v>
      </c>
      <c r="D166" s="128" t="s">
        <v>135</v>
      </c>
      <c r="E166" s="129" t="s">
        <v>272</v>
      </c>
      <c r="F166" s="130" t="s">
        <v>273</v>
      </c>
      <c r="G166" s="131" t="s">
        <v>181</v>
      </c>
      <c r="H166" s="132">
        <v>24.114999999999998</v>
      </c>
      <c r="I166" s="133"/>
      <c r="J166" s="134">
        <f t="shared" si="30"/>
        <v>0</v>
      </c>
      <c r="K166" s="135"/>
      <c r="L166" s="28"/>
      <c r="M166" s="136" t="s">
        <v>1</v>
      </c>
      <c r="N166" s="137" t="s">
        <v>46</v>
      </c>
      <c r="P166" s="138">
        <f t="shared" si="31"/>
        <v>0</v>
      </c>
      <c r="Q166" s="138">
        <v>2.9999999999999997E-4</v>
      </c>
      <c r="R166" s="138">
        <f t="shared" si="32"/>
        <v>7.2344999999999987E-3</v>
      </c>
      <c r="S166" s="138">
        <v>0</v>
      </c>
      <c r="T166" s="138">
        <f t="shared" si="33"/>
        <v>0</v>
      </c>
      <c r="U166" s="139" t="s">
        <v>1</v>
      </c>
      <c r="AR166" s="140" t="s">
        <v>182</v>
      </c>
      <c r="AT166" s="140" t="s">
        <v>135</v>
      </c>
      <c r="AU166" s="140" t="s">
        <v>140</v>
      </c>
      <c r="AY166" s="13" t="s">
        <v>132</v>
      </c>
      <c r="BE166" s="141">
        <f t="shared" si="34"/>
        <v>0</v>
      </c>
      <c r="BF166" s="141">
        <f t="shared" si="35"/>
        <v>0</v>
      </c>
      <c r="BG166" s="141">
        <f t="shared" si="36"/>
        <v>0</v>
      </c>
      <c r="BH166" s="141">
        <f t="shared" si="37"/>
        <v>0</v>
      </c>
      <c r="BI166" s="141">
        <f t="shared" si="38"/>
        <v>0</v>
      </c>
      <c r="BJ166" s="13" t="s">
        <v>140</v>
      </c>
      <c r="BK166" s="141">
        <f t="shared" si="39"/>
        <v>0</v>
      </c>
      <c r="BL166" s="13" t="s">
        <v>182</v>
      </c>
      <c r="BM166" s="140" t="s">
        <v>274</v>
      </c>
    </row>
    <row r="167" spans="2:65" s="1" customFormat="1" ht="16.5" customHeight="1">
      <c r="B167" s="28"/>
      <c r="C167" s="128" t="s">
        <v>279</v>
      </c>
      <c r="D167" s="128" t="s">
        <v>135</v>
      </c>
      <c r="E167" s="129" t="s">
        <v>276</v>
      </c>
      <c r="F167" s="130" t="s">
        <v>277</v>
      </c>
      <c r="G167" s="131" t="s">
        <v>181</v>
      </c>
      <c r="H167" s="132">
        <v>54.73</v>
      </c>
      <c r="I167" s="133"/>
      <c r="J167" s="134">
        <f t="shared" si="30"/>
        <v>0</v>
      </c>
      <c r="K167" s="135"/>
      <c r="L167" s="28"/>
      <c r="M167" s="136" t="s">
        <v>1</v>
      </c>
      <c r="N167" s="137" t="s">
        <v>46</v>
      </c>
      <c r="P167" s="138">
        <f t="shared" si="31"/>
        <v>0</v>
      </c>
      <c r="Q167" s="138">
        <v>3.8000000000000002E-4</v>
      </c>
      <c r="R167" s="138">
        <f t="shared" si="32"/>
        <v>2.0797400000000001E-2</v>
      </c>
      <c r="S167" s="138">
        <v>0</v>
      </c>
      <c r="T167" s="138">
        <f t="shared" si="33"/>
        <v>0</v>
      </c>
      <c r="U167" s="139" t="s">
        <v>1</v>
      </c>
      <c r="AR167" s="140" t="s">
        <v>182</v>
      </c>
      <c r="AT167" s="140" t="s">
        <v>135</v>
      </c>
      <c r="AU167" s="140" t="s">
        <v>140</v>
      </c>
      <c r="AY167" s="13" t="s">
        <v>132</v>
      </c>
      <c r="BE167" s="141">
        <f t="shared" si="34"/>
        <v>0</v>
      </c>
      <c r="BF167" s="141">
        <f t="shared" si="35"/>
        <v>0</v>
      </c>
      <c r="BG167" s="141">
        <f t="shared" si="36"/>
        <v>0</v>
      </c>
      <c r="BH167" s="141">
        <f t="shared" si="37"/>
        <v>0</v>
      </c>
      <c r="BI167" s="141">
        <f t="shared" si="38"/>
        <v>0</v>
      </c>
      <c r="BJ167" s="13" t="s">
        <v>140</v>
      </c>
      <c r="BK167" s="141">
        <f t="shared" si="39"/>
        <v>0</v>
      </c>
      <c r="BL167" s="13" t="s">
        <v>182</v>
      </c>
      <c r="BM167" s="140" t="s">
        <v>278</v>
      </c>
    </row>
    <row r="168" spans="2:65" s="1" customFormat="1" ht="16.5" customHeight="1">
      <c r="B168" s="28"/>
      <c r="C168" s="128" t="s">
        <v>283</v>
      </c>
      <c r="D168" s="128" t="s">
        <v>135</v>
      </c>
      <c r="E168" s="129" t="s">
        <v>284</v>
      </c>
      <c r="F168" s="130" t="s">
        <v>285</v>
      </c>
      <c r="G168" s="131" t="s">
        <v>232</v>
      </c>
      <c r="H168" s="132">
        <v>38</v>
      </c>
      <c r="I168" s="133"/>
      <c r="J168" s="134">
        <f t="shared" si="30"/>
        <v>0</v>
      </c>
      <c r="K168" s="135"/>
      <c r="L168" s="28"/>
      <c r="M168" s="136" t="s">
        <v>1</v>
      </c>
      <c r="N168" s="137" t="s">
        <v>46</v>
      </c>
      <c r="P168" s="138">
        <f t="shared" si="31"/>
        <v>0</v>
      </c>
      <c r="Q168" s="138">
        <v>0</v>
      </c>
      <c r="R168" s="138">
        <f t="shared" si="32"/>
        <v>0</v>
      </c>
      <c r="S168" s="138">
        <v>0</v>
      </c>
      <c r="T168" s="138">
        <f t="shared" si="33"/>
        <v>0</v>
      </c>
      <c r="U168" s="139" t="s">
        <v>1</v>
      </c>
      <c r="AR168" s="140" t="s">
        <v>182</v>
      </c>
      <c r="AT168" s="140" t="s">
        <v>135</v>
      </c>
      <c r="AU168" s="140" t="s">
        <v>140</v>
      </c>
      <c r="AY168" s="13" t="s">
        <v>132</v>
      </c>
      <c r="BE168" s="141">
        <f t="shared" si="34"/>
        <v>0</v>
      </c>
      <c r="BF168" s="141">
        <f t="shared" si="35"/>
        <v>0</v>
      </c>
      <c r="BG168" s="141">
        <f t="shared" si="36"/>
        <v>0</v>
      </c>
      <c r="BH168" s="141">
        <f t="shared" si="37"/>
        <v>0</v>
      </c>
      <c r="BI168" s="141">
        <f t="shared" si="38"/>
        <v>0</v>
      </c>
      <c r="BJ168" s="13" t="s">
        <v>140</v>
      </c>
      <c r="BK168" s="141">
        <f t="shared" si="39"/>
        <v>0</v>
      </c>
      <c r="BL168" s="13" t="s">
        <v>182</v>
      </c>
      <c r="BM168" s="140" t="s">
        <v>286</v>
      </c>
    </row>
    <row r="169" spans="2:65" s="1" customFormat="1" ht="16.5" customHeight="1">
      <c r="B169" s="28"/>
      <c r="C169" s="128" t="s">
        <v>287</v>
      </c>
      <c r="D169" s="128" t="s">
        <v>135</v>
      </c>
      <c r="E169" s="129" t="s">
        <v>288</v>
      </c>
      <c r="F169" s="130" t="s">
        <v>289</v>
      </c>
      <c r="G169" s="131" t="s">
        <v>232</v>
      </c>
      <c r="H169" s="132">
        <v>3</v>
      </c>
      <c r="I169" s="133"/>
      <c r="J169" s="134">
        <f t="shared" si="30"/>
        <v>0</v>
      </c>
      <c r="K169" s="135"/>
      <c r="L169" s="28"/>
      <c r="M169" s="136" t="s">
        <v>1</v>
      </c>
      <c r="N169" s="137" t="s">
        <v>46</v>
      </c>
      <c r="P169" s="138">
        <f t="shared" si="31"/>
        <v>0</v>
      </c>
      <c r="Q169" s="138">
        <v>0</v>
      </c>
      <c r="R169" s="138">
        <f t="shared" si="32"/>
        <v>0</v>
      </c>
      <c r="S169" s="138">
        <v>0</v>
      </c>
      <c r="T169" s="138">
        <f t="shared" si="33"/>
        <v>0</v>
      </c>
      <c r="U169" s="139" t="s">
        <v>1</v>
      </c>
      <c r="AR169" s="140" t="s">
        <v>182</v>
      </c>
      <c r="AT169" s="140" t="s">
        <v>135</v>
      </c>
      <c r="AU169" s="140" t="s">
        <v>140</v>
      </c>
      <c r="AY169" s="13" t="s">
        <v>132</v>
      </c>
      <c r="BE169" s="141">
        <f t="shared" si="34"/>
        <v>0</v>
      </c>
      <c r="BF169" s="141">
        <f t="shared" si="35"/>
        <v>0</v>
      </c>
      <c r="BG169" s="141">
        <f t="shared" si="36"/>
        <v>0</v>
      </c>
      <c r="BH169" s="141">
        <f t="shared" si="37"/>
        <v>0</v>
      </c>
      <c r="BI169" s="141">
        <f t="shared" si="38"/>
        <v>0</v>
      </c>
      <c r="BJ169" s="13" t="s">
        <v>140</v>
      </c>
      <c r="BK169" s="141">
        <f t="shared" si="39"/>
        <v>0</v>
      </c>
      <c r="BL169" s="13" t="s">
        <v>182</v>
      </c>
      <c r="BM169" s="140" t="s">
        <v>290</v>
      </c>
    </row>
    <row r="170" spans="2:65" s="1" customFormat="1" ht="16.5" customHeight="1">
      <c r="B170" s="28"/>
      <c r="C170" s="128" t="s">
        <v>291</v>
      </c>
      <c r="D170" s="128" t="s">
        <v>135</v>
      </c>
      <c r="E170" s="129" t="s">
        <v>292</v>
      </c>
      <c r="F170" s="130" t="s">
        <v>293</v>
      </c>
      <c r="G170" s="131" t="s">
        <v>232</v>
      </c>
      <c r="H170" s="132">
        <v>20</v>
      </c>
      <c r="I170" s="133"/>
      <c r="J170" s="134">
        <f t="shared" si="30"/>
        <v>0</v>
      </c>
      <c r="K170" s="135"/>
      <c r="L170" s="28"/>
      <c r="M170" s="136" t="s">
        <v>1</v>
      </c>
      <c r="N170" s="137" t="s">
        <v>46</v>
      </c>
      <c r="P170" s="138">
        <f t="shared" si="31"/>
        <v>0</v>
      </c>
      <c r="Q170" s="138">
        <v>0</v>
      </c>
      <c r="R170" s="138">
        <f t="shared" si="32"/>
        <v>0</v>
      </c>
      <c r="S170" s="138">
        <v>1.23E-3</v>
      </c>
      <c r="T170" s="138">
        <f t="shared" si="33"/>
        <v>2.46E-2</v>
      </c>
      <c r="U170" s="139" t="s">
        <v>1</v>
      </c>
      <c r="AR170" s="140" t="s">
        <v>182</v>
      </c>
      <c r="AT170" s="140" t="s">
        <v>135</v>
      </c>
      <c r="AU170" s="140" t="s">
        <v>140</v>
      </c>
      <c r="AY170" s="13" t="s">
        <v>132</v>
      </c>
      <c r="BE170" s="141">
        <f t="shared" si="34"/>
        <v>0</v>
      </c>
      <c r="BF170" s="141">
        <f t="shared" si="35"/>
        <v>0</v>
      </c>
      <c r="BG170" s="141">
        <f t="shared" si="36"/>
        <v>0</v>
      </c>
      <c r="BH170" s="141">
        <f t="shared" si="37"/>
        <v>0</v>
      </c>
      <c r="BI170" s="141">
        <f t="shared" si="38"/>
        <v>0</v>
      </c>
      <c r="BJ170" s="13" t="s">
        <v>140</v>
      </c>
      <c r="BK170" s="141">
        <f t="shared" si="39"/>
        <v>0</v>
      </c>
      <c r="BL170" s="13" t="s">
        <v>182</v>
      </c>
      <c r="BM170" s="140" t="s">
        <v>294</v>
      </c>
    </row>
    <row r="171" spans="2:65" s="1" customFormat="1" ht="16.5" customHeight="1">
      <c r="B171" s="28"/>
      <c r="C171" s="128" t="s">
        <v>295</v>
      </c>
      <c r="D171" s="128" t="s">
        <v>135</v>
      </c>
      <c r="E171" s="129" t="s">
        <v>296</v>
      </c>
      <c r="F171" s="130" t="s">
        <v>297</v>
      </c>
      <c r="G171" s="131" t="s">
        <v>232</v>
      </c>
      <c r="H171" s="132">
        <v>3</v>
      </c>
      <c r="I171" s="133"/>
      <c r="J171" s="134">
        <f t="shared" si="30"/>
        <v>0</v>
      </c>
      <c r="K171" s="135"/>
      <c r="L171" s="28"/>
      <c r="M171" s="136" t="s">
        <v>1</v>
      </c>
      <c r="N171" s="137" t="s">
        <v>46</v>
      </c>
      <c r="P171" s="138">
        <f t="shared" si="31"/>
        <v>0</v>
      </c>
      <c r="Q171" s="138">
        <v>0</v>
      </c>
      <c r="R171" s="138">
        <f t="shared" si="32"/>
        <v>0</v>
      </c>
      <c r="S171" s="138">
        <v>7.26E-3</v>
      </c>
      <c r="T171" s="138">
        <f t="shared" si="33"/>
        <v>2.1780000000000001E-2</v>
      </c>
      <c r="U171" s="139" t="s">
        <v>1</v>
      </c>
      <c r="AR171" s="140" t="s">
        <v>182</v>
      </c>
      <c r="AT171" s="140" t="s">
        <v>135</v>
      </c>
      <c r="AU171" s="140" t="s">
        <v>140</v>
      </c>
      <c r="AY171" s="13" t="s">
        <v>132</v>
      </c>
      <c r="BE171" s="141">
        <f t="shared" si="34"/>
        <v>0</v>
      </c>
      <c r="BF171" s="141">
        <f t="shared" si="35"/>
        <v>0</v>
      </c>
      <c r="BG171" s="141">
        <f t="shared" si="36"/>
        <v>0</v>
      </c>
      <c r="BH171" s="141">
        <f t="shared" si="37"/>
        <v>0</v>
      </c>
      <c r="BI171" s="141">
        <f t="shared" si="38"/>
        <v>0</v>
      </c>
      <c r="BJ171" s="13" t="s">
        <v>140</v>
      </c>
      <c r="BK171" s="141">
        <f t="shared" si="39"/>
        <v>0</v>
      </c>
      <c r="BL171" s="13" t="s">
        <v>182</v>
      </c>
      <c r="BM171" s="140" t="s">
        <v>298</v>
      </c>
    </row>
    <row r="172" spans="2:65" s="1" customFormat="1" ht="16.5" customHeight="1">
      <c r="B172" s="28"/>
      <c r="C172" s="128" t="s">
        <v>299</v>
      </c>
      <c r="D172" s="128" t="s">
        <v>135</v>
      </c>
      <c r="E172" s="129" t="s">
        <v>300</v>
      </c>
      <c r="F172" s="130" t="s">
        <v>301</v>
      </c>
      <c r="G172" s="131" t="s">
        <v>232</v>
      </c>
      <c r="H172" s="132">
        <v>3</v>
      </c>
      <c r="I172" s="133"/>
      <c r="J172" s="134">
        <f t="shared" si="30"/>
        <v>0</v>
      </c>
      <c r="K172" s="135"/>
      <c r="L172" s="28"/>
      <c r="M172" s="136" t="s">
        <v>1</v>
      </c>
      <c r="N172" s="137" t="s">
        <v>46</v>
      </c>
      <c r="P172" s="138">
        <f t="shared" si="31"/>
        <v>0</v>
      </c>
      <c r="Q172" s="138">
        <v>3.15E-3</v>
      </c>
      <c r="R172" s="138">
        <f t="shared" si="32"/>
        <v>9.4500000000000001E-3</v>
      </c>
      <c r="S172" s="138">
        <v>0</v>
      </c>
      <c r="T172" s="138">
        <f t="shared" si="33"/>
        <v>0</v>
      </c>
      <c r="U172" s="139" t="s">
        <v>1</v>
      </c>
      <c r="AR172" s="140" t="s">
        <v>182</v>
      </c>
      <c r="AT172" s="140" t="s">
        <v>135</v>
      </c>
      <c r="AU172" s="140" t="s">
        <v>140</v>
      </c>
      <c r="AY172" s="13" t="s">
        <v>132</v>
      </c>
      <c r="BE172" s="141">
        <f t="shared" si="34"/>
        <v>0</v>
      </c>
      <c r="BF172" s="141">
        <f t="shared" si="35"/>
        <v>0</v>
      </c>
      <c r="BG172" s="141">
        <f t="shared" si="36"/>
        <v>0</v>
      </c>
      <c r="BH172" s="141">
        <f t="shared" si="37"/>
        <v>0</v>
      </c>
      <c r="BI172" s="141">
        <f t="shared" si="38"/>
        <v>0</v>
      </c>
      <c r="BJ172" s="13" t="s">
        <v>140</v>
      </c>
      <c r="BK172" s="141">
        <f t="shared" si="39"/>
        <v>0</v>
      </c>
      <c r="BL172" s="13" t="s">
        <v>182</v>
      </c>
      <c r="BM172" s="140" t="s">
        <v>302</v>
      </c>
    </row>
    <row r="173" spans="2:65" s="1" customFormat="1" ht="16.5" customHeight="1">
      <c r="B173" s="28"/>
      <c r="C173" s="128" t="s">
        <v>303</v>
      </c>
      <c r="D173" s="128" t="s">
        <v>135</v>
      </c>
      <c r="E173" s="129" t="s">
        <v>304</v>
      </c>
      <c r="F173" s="130" t="s">
        <v>305</v>
      </c>
      <c r="G173" s="131" t="s">
        <v>232</v>
      </c>
      <c r="H173" s="132">
        <v>2</v>
      </c>
      <c r="I173" s="133"/>
      <c r="J173" s="134">
        <f t="shared" si="30"/>
        <v>0</v>
      </c>
      <c r="K173" s="135"/>
      <c r="L173" s="28"/>
      <c r="M173" s="136" t="s">
        <v>1</v>
      </c>
      <c r="N173" s="137" t="s">
        <v>46</v>
      </c>
      <c r="P173" s="138">
        <f t="shared" si="31"/>
        <v>0</v>
      </c>
      <c r="Q173" s="138">
        <v>5.6999999999999998E-4</v>
      </c>
      <c r="R173" s="138">
        <f t="shared" si="32"/>
        <v>1.14E-3</v>
      </c>
      <c r="S173" s="138">
        <v>0</v>
      </c>
      <c r="T173" s="138">
        <f t="shared" si="33"/>
        <v>0</v>
      </c>
      <c r="U173" s="139" t="s">
        <v>1</v>
      </c>
      <c r="AR173" s="140" t="s">
        <v>182</v>
      </c>
      <c r="AT173" s="140" t="s">
        <v>135</v>
      </c>
      <c r="AU173" s="140" t="s">
        <v>140</v>
      </c>
      <c r="AY173" s="13" t="s">
        <v>132</v>
      </c>
      <c r="BE173" s="141">
        <f t="shared" si="34"/>
        <v>0</v>
      </c>
      <c r="BF173" s="141">
        <f t="shared" si="35"/>
        <v>0</v>
      </c>
      <c r="BG173" s="141">
        <f t="shared" si="36"/>
        <v>0</v>
      </c>
      <c r="BH173" s="141">
        <f t="shared" si="37"/>
        <v>0</v>
      </c>
      <c r="BI173" s="141">
        <f t="shared" si="38"/>
        <v>0</v>
      </c>
      <c r="BJ173" s="13" t="s">
        <v>140</v>
      </c>
      <c r="BK173" s="141">
        <f t="shared" si="39"/>
        <v>0</v>
      </c>
      <c r="BL173" s="13" t="s">
        <v>182</v>
      </c>
      <c r="BM173" s="140" t="s">
        <v>306</v>
      </c>
    </row>
    <row r="174" spans="2:65" s="1" customFormat="1" ht="16.5" customHeight="1">
      <c r="B174" s="28"/>
      <c r="C174" s="128" t="s">
        <v>307</v>
      </c>
      <c r="D174" s="128" t="s">
        <v>135</v>
      </c>
      <c r="E174" s="129" t="s">
        <v>405</v>
      </c>
      <c r="F174" s="130" t="s">
        <v>406</v>
      </c>
      <c r="G174" s="131" t="s">
        <v>232</v>
      </c>
      <c r="H174" s="132">
        <v>36</v>
      </c>
      <c r="I174" s="133"/>
      <c r="J174" s="134">
        <f t="shared" si="30"/>
        <v>0</v>
      </c>
      <c r="K174" s="135"/>
      <c r="L174" s="28"/>
      <c r="M174" s="136" t="s">
        <v>1</v>
      </c>
      <c r="N174" s="137" t="s">
        <v>46</v>
      </c>
      <c r="P174" s="138">
        <f t="shared" si="31"/>
        <v>0</v>
      </c>
      <c r="Q174" s="138">
        <v>8.0000000000000004E-4</v>
      </c>
      <c r="R174" s="138">
        <f t="shared" si="32"/>
        <v>2.8800000000000003E-2</v>
      </c>
      <c r="S174" s="138">
        <v>0</v>
      </c>
      <c r="T174" s="138">
        <f t="shared" si="33"/>
        <v>0</v>
      </c>
      <c r="U174" s="139" t="s">
        <v>1</v>
      </c>
      <c r="AR174" s="140" t="s">
        <v>182</v>
      </c>
      <c r="AT174" s="140" t="s">
        <v>135</v>
      </c>
      <c r="AU174" s="140" t="s">
        <v>140</v>
      </c>
      <c r="AY174" s="13" t="s">
        <v>132</v>
      </c>
      <c r="BE174" s="141">
        <f t="shared" si="34"/>
        <v>0</v>
      </c>
      <c r="BF174" s="141">
        <f t="shared" si="35"/>
        <v>0</v>
      </c>
      <c r="BG174" s="141">
        <f t="shared" si="36"/>
        <v>0</v>
      </c>
      <c r="BH174" s="141">
        <f t="shared" si="37"/>
        <v>0</v>
      </c>
      <c r="BI174" s="141">
        <f t="shared" si="38"/>
        <v>0</v>
      </c>
      <c r="BJ174" s="13" t="s">
        <v>140</v>
      </c>
      <c r="BK174" s="141">
        <f t="shared" si="39"/>
        <v>0</v>
      </c>
      <c r="BL174" s="13" t="s">
        <v>182</v>
      </c>
      <c r="BM174" s="140" t="s">
        <v>407</v>
      </c>
    </row>
    <row r="175" spans="2:65" s="1" customFormat="1" ht="16.5" customHeight="1">
      <c r="B175" s="28"/>
      <c r="C175" s="128" t="s">
        <v>311</v>
      </c>
      <c r="D175" s="128" t="s">
        <v>135</v>
      </c>
      <c r="E175" s="129" t="s">
        <v>308</v>
      </c>
      <c r="F175" s="130" t="s">
        <v>309</v>
      </c>
      <c r="G175" s="131" t="s">
        <v>232</v>
      </c>
      <c r="H175" s="132">
        <v>2</v>
      </c>
      <c r="I175" s="133"/>
      <c r="J175" s="134">
        <f t="shared" si="30"/>
        <v>0</v>
      </c>
      <c r="K175" s="135"/>
      <c r="L175" s="28"/>
      <c r="M175" s="136" t="s">
        <v>1</v>
      </c>
      <c r="N175" s="137" t="s">
        <v>46</v>
      </c>
      <c r="P175" s="138">
        <f t="shared" si="31"/>
        <v>0</v>
      </c>
      <c r="Q175" s="138">
        <v>0</v>
      </c>
      <c r="R175" s="138">
        <f t="shared" si="32"/>
        <v>0</v>
      </c>
      <c r="S175" s="138">
        <v>7.2199999999999999E-3</v>
      </c>
      <c r="T175" s="138">
        <f t="shared" si="33"/>
        <v>1.444E-2</v>
      </c>
      <c r="U175" s="139" t="s">
        <v>1</v>
      </c>
      <c r="AR175" s="140" t="s">
        <v>182</v>
      </c>
      <c r="AT175" s="140" t="s">
        <v>135</v>
      </c>
      <c r="AU175" s="140" t="s">
        <v>140</v>
      </c>
      <c r="AY175" s="13" t="s">
        <v>132</v>
      </c>
      <c r="BE175" s="141">
        <f t="shared" si="34"/>
        <v>0</v>
      </c>
      <c r="BF175" s="141">
        <f t="shared" si="35"/>
        <v>0</v>
      </c>
      <c r="BG175" s="141">
        <f t="shared" si="36"/>
        <v>0</v>
      </c>
      <c r="BH175" s="141">
        <f t="shared" si="37"/>
        <v>0</v>
      </c>
      <c r="BI175" s="141">
        <f t="shared" si="38"/>
        <v>0</v>
      </c>
      <c r="BJ175" s="13" t="s">
        <v>140</v>
      </c>
      <c r="BK175" s="141">
        <f t="shared" si="39"/>
        <v>0</v>
      </c>
      <c r="BL175" s="13" t="s">
        <v>182</v>
      </c>
      <c r="BM175" s="140" t="s">
        <v>310</v>
      </c>
    </row>
    <row r="176" spans="2:65" s="1" customFormat="1" ht="16.5" customHeight="1">
      <c r="B176" s="28"/>
      <c r="C176" s="128" t="s">
        <v>315</v>
      </c>
      <c r="D176" s="128" t="s">
        <v>135</v>
      </c>
      <c r="E176" s="129" t="s">
        <v>312</v>
      </c>
      <c r="F176" s="130" t="s">
        <v>313</v>
      </c>
      <c r="G176" s="131" t="s">
        <v>232</v>
      </c>
      <c r="H176" s="132">
        <v>1</v>
      </c>
      <c r="I176" s="133"/>
      <c r="J176" s="134">
        <f t="shared" si="30"/>
        <v>0</v>
      </c>
      <c r="K176" s="135"/>
      <c r="L176" s="28"/>
      <c r="M176" s="136" t="s">
        <v>1</v>
      </c>
      <c r="N176" s="137" t="s">
        <v>46</v>
      </c>
      <c r="P176" s="138">
        <f t="shared" si="31"/>
        <v>0</v>
      </c>
      <c r="Q176" s="138">
        <v>0</v>
      </c>
      <c r="R176" s="138">
        <f t="shared" si="32"/>
        <v>0</v>
      </c>
      <c r="S176" s="138">
        <v>8.8500000000000002E-3</v>
      </c>
      <c r="T176" s="138">
        <f t="shared" si="33"/>
        <v>8.8500000000000002E-3</v>
      </c>
      <c r="U176" s="139" t="s">
        <v>1</v>
      </c>
      <c r="AR176" s="140" t="s">
        <v>182</v>
      </c>
      <c r="AT176" s="140" t="s">
        <v>135</v>
      </c>
      <c r="AU176" s="140" t="s">
        <v>140</v>
      </c>
      <c r="AY176" s="13" t="s">
        <v>132</v>
      </c>
      <c r="BE176" s="141">
        <f t="shared" si="34"/>
        <v>0</v>
      </c>
      <c r="BF176" s="141">
        <f t="shared" si="35"/>
        <v>0</v>
      </c>
      <c r="BG176" s="141">
        <f t="shared" si="36"/>
        <v>0</v>
      </c>
      <c r="BH176" s="141">
        <f t="shared" si="37"/>
        <v>0</v>
      </c>
      <c r="BI176" s="141">
        <f t="shared" si="38"/>
        <v>0</v>
      </c>
      <c r="BJ176" s="13" t="s">
        <v>140</v>
      </c>
      <c r="BK176" s="141">
        <f t="shared" si="39"/>
        <v>0</v>
      </c>
      <c r="BL176" s="13" t="s">
        <v>182</v>
      </c>
      <c r="BM176" s="140" t="s">
        <v>314</v>
      </c>
    </row>
    <row r="177" spans="2:65" s="1" customFormat="1" ht="16.5" customHeight="1">
      <c r="B177" s="28"/>
      <c r="C177" s="128" t="s">
        <v>320</v>
      </c>
      <c r="D177" s="128" t="s">
        <v>135</v>
      </c>
      <c r="E177" s="129" t="s">
        <v>316</v>
      </c>
      <c r="F177" s="130" t="s">
        <v>317</v>
      </c>
      <c r="G177" s="131" t="s">
        <v>318</v>
      </c>
      <c r="H177" s="132">
        <v>2</v>
      </c>
      <c r="I177" s="133"/>
      <c r="J177" s="134">
        <f t="shared" si="30"/>
        <v>0</v>
      </c>
      <c r="K177" s="135"/>
      <c r="L177" s="28"/>
      <c r="M177" s="136" t="s">
        <v>1</v>
      </c>
      <c r="N177" s="137" t="s">
        <v>46</v>
      </c>
      <c r="P177" s="138">
        <f t="shared" si="31"/>
        <v>0</v>
      </c>
      <c r="Q177" s="138">
        <v>2E-3</v>
      </c>
      <c r="R177" s="138">
        <f t="shared" si="32"/>
        <v>4.0000000000000001E-3</v>
      </c>
      <c r="S177" s="138">
        <v>0</v>
      </c>
      <c r="T177" s="138">
        <f t="shared" si="33"/>
        <v>0</v>
      </c>
      <c r="U177" s="139" t="s">
        <v>1</v>
      </c>
      <c r="AR177" s="140" t="s">
        <v>182</v>
      </c>
      <c r="AT177" s="140" t="s">
        <v>135</v>
      </c>
      <c r="AU177" s="140" t="s">
        <v>140</v>
      </c>
      <c r="AY177" s="13" t="s">
        <v>132</v>
      </c>
      <c r="BE177" s="141">
        <f t="shared" si="34"/>
        <v>0</v>
      </c>
      <c r="BF177" s="141">
        <f t="shared" si="35"/>
        <v>0</v>
      </c>
      <c r="BG177" s="141">
        <f t="shared" si="36"/>
        <v>0</v>
      </c>
      <c r="BH177" s="141">
        <f t="shared" si="37"/>
        <v>0</v>
      </c>
      <c r="BI177" s="141">
        <f t="shared" si="38"/>
        <v>0</v>
      </c>
      <c r="BJ177" s="13" t="s">
        <v>140</v>
      </c>
      <c r="BK177" s="141">
        <f t="shared" si="39"/>
        <v>0</v>
      </c>
      <c r="BL177" s="13" t="s">
        <v>182</v>
      </c>
      <c r="BM177" s="140" t="s">
        <v>319</v>
      </c>
    </row>
    <row r="178" spans="2:65" s="1" customFormat="1" ht="16.5" customHeight="1">
      <c r="B178" s="28"/>
      <c r="C178" s="128" t="s">
        <v>324</v>
      </c>
      <c r="D178" s="128" t="s">
        <v>135</v>
      </c>
      <c r="E178" s="129" t="s">
        <v>321</v>
      </c>
      <c r="F178" s="130" t="s">
        <v>322</v>
      </c>
      <c r="G178" s="131" t="s">
        <v>318</v>
      </c>
      <c r="H178" s="132">
        <v>1</v>
      </c>
      <c r="I178" s="133"/>
      <c r="J178" s="134">
        <f t="shared" si="30"/>
        <v>0</v>
      </c>
      <c r="K178" s="135"/>
      <c r="L178" s="28"/>
      <c r="M178" s="136" t="s">
        <v>1</v>
      </c>
      <c r="N178" s="137" t="s">
        <v>46</v>
      </c>
      <c r="P178" s="138">
        <f t="shared" si="31"/>
        <v>0</v>
      </c>
      <c r="Q178" s="138">
        <v>1.093E-2</v>
      </c>
      <c r="R178" s="138">
        <f t="shared" si="32"/>
        <v>1.093E-2</v>
      </c>
      <c r="S178" s="138">
        <v>0</v>
      </c>
      <c r="T178" s="138">
        <f t="shared" si="33"/>
        <v>0</v>
      </c>
      <c r="U178" s="139" t="s">
        <v>1</v>
      </c>
      <c r="AR178" s="140" t="s">
        <v>182</v>
      </c>
      <c r="AT178" s="140" t="s">
        <v>135</v>
      </c>
      <c r="AU178" s="140" t="s">
        <v>140</v>
      </c>
      <c r="AY178" s="13" t="s">
        <v>132</v>
      </c>
      <c r="BE178" s="141">
        <f t="shared" si="34"/>
        <v>0</v>
      </c>
      <c r="BF178" s="141">
        <f t="shared" si="35"/>
        <v>0</v>
      </c>
      <c r="BG178" s="141">
        <f t="shared" si="36"/>
        <v>0</v>
      </c>
      <c r="BH178" s="141">
        <f t="shared" si="37"/>
        <v>0</v>
      </c>
      <c r="BI178" s="141">
        <f t="shared" si="38"/>
        <v>0</v>
      </c>
      <c r="BJ178" s="13" t="s">
        <v>140</v>
      </c>
      <c r="BK178" s="141">
        <f t="shared" si="39"/>
        <v>0</v>
      </c>
      <c r="BL178" s="13" t="s">
        <v>182</v>
      </c>
      <c r="BM178" s="140" t="s">
        <v>323</v>
      </c>
    </row>
    <row r="179" spans="2:65" s="1" customFormat="1" ht="16.5" customHeight="1">
      <c r="B179" s="28"/>
      <c r="C179" s="128" t="s">
        <v>328</v>
      </c>
      <c r="D179" s="128" t="s">
        <v>135</v>
      </c>
      <c r="E179" s="129" t="s">
        <v>325</v>
      </c>
      <c r="F179" s="130" t="s">
        <v>326</v>
      </c>
      <c r="G179" s="131" t="s">
        <v>181</v>
      </c>
      <c r="H179" s="132">
        <v>128.94499999999999</v>
      </c>
      <c r="I179" s="133"/>
      <c r="J179" s="134">
        <f t="shared" si="30"/>
        <v>0</v>
      </c>
      <c r="K179" s="135"/>
      <c r="L179" s="28"/>
      <c r="M179" s="136" t="s">
        <v>1</v>
      </c>
      <c r="N179" s="137" t="s">
        <v>46</v>
      </c>
      <c r="P179" s="138">
        <f t="shared" si="31"/>
        <v>0</v>
      </c>
      <c r="Q179" s="138">
        <v>1.0000000000000001E-5</v>
      </c>
      <c r="R179" s="138">
        <f t="shared" si="32"/>
        <v>1.2894500000000001E-3</v>
      </c>
      <c r="S179" s="138">
        <v>0</v>
      </c>
      <c r="T179" s="138">
        <f t="shared" si="33"/>
        <v>0</v>
      </c>
      <c r="U179" s="139" t="s">
        <v>1</v>
      </c>
      <c r="AR179" s="140" t="s">
        <v>182</v>
      </c>
      <c r="AT179" s="140" t="s">
        <v>135</v>
      </c>
      <c r="AU179" s="140" t="s">
        <v>140</v>
      </c>
      <c r="AY179" s="13" t="s">
        <v>132</v>
      </c>
      <c r="BE179" s="141">
        <f t="shared" si="34"/>
        <v>0</v>
      </c>
      <c r="BF179" s="141">
        <f t="shared" si="35"/>
        <v>0</v>
      </c>
      <c r="BG179" s="141">
        <f t="shared" si="36"/>
        <v>0</v>
      </c>
      <c r="BH179" s="141">
        <f t="shared" si="37"/>
        <v>0</v>
      </c>
      <c r="BI179" s="141">
        <f t="shared" si="38"/>
        <v>0</v>
      </c>
      <c r="BJ179" s="13" t="s">
        <v>140</v>
      </c>
      <c r="BK179" s="141">
        <f t="shared" si="39"/>
        <v>0</v>
      </c>
      <c r="BL179" s="13" t="s">
        <v>182</v>
      </c>
      <c r="BM179" s="140" t="s">
        <v>327</v>
      </c>
    </row>
    <row r="180" spans="2:65" s="1" customFormat="1" ht="16.5" customHeight="1">
      <c r="B180" s="28"/>
      <c r="C180" s="128" t="s">
        <v>332</v>
      </c>
      <c r="D180" s="128" t="s">
        <v>135</v>
      </c>
      <c r="E180" s="129" t="s">
        <v>329</v>
      </c>
      <c r="F180" s="130" t="s">
        <v>330</v>
      </c>
      <c r="G180" s="131" t="s">
        <v>181</v>
      </c>
      <c r="H180" s="132">
        <v>74.215000000000003</v>
      </c>
      <c r="I180" s="133"/>
      <c r="J180" s="134">
        <f t="shared" si="30"/>
        <v>0</v>
      </c>
      <c r="K180" s="135"/>
      <c r="L180" s="28"/>
      <c r="M180" s="136" t="s">
        <v>1</v>
      </c>
      <c r="N180" s="137" t="s">
        <v>46</v>
      </c>
      <c r="P180" s="138">
        <f t="shared" si="31"/>
        <v>0</v>
      </c>
      <c r="Q180" s="138">
        <v>2.0000000000000002E-5</v>
      </c>
      <c r="R180" s="138">
        <f t="shared" si="32"/>
        <v>1.4843000000000002E-3</v>
      </c>
      <c r="S180" s="138">
        <v>0</v>
      </c>
      <c r="T180" s="138">
        <f t="shared" si="33"/>
        <v>0</v>
      </c>
      <c r="U180" s="139" t="s">
        <v>1</v>
      </c>
      <c r="AR180" s="140" t="s">
        <v>182</v>
      </c>
      <c r="AT180" s="140" t="s">
        <v>135</v>
      </c>
      <c r="AU180" s="140" t="s">
        <v>140</v>
      </c>
      <c r="AY180" s="13" t="s">
        <v>132</v>
      </c>
      <c r="BE180" s="141">
        <f t="shared" si="34"/>
        <v>0</v>
      </c>
      <c r="BF180" s="141">
        <f t="shared" si="35"/>
        <v>0</v>
      </c>
      <c r="BG180" s="141">
        <f t="shared" si="36"/>
        <v>0</v>
      </c>
      <c r="BH180" s="141">
        <f t="shared" si="37"/>
        <v>0</v>
      </c>
      <c r="BI180" s="141">
        <f t="shared" si="38"/>
        <v>0</v>
      </c>
      <c r="BJ180" s="13" t="s">
        <v>140</v>
      </c>
      <c r="BK180" s="141">
        <f t="shared" si="39"/>
        <v>0</v>
      </c>
      <c r="BL180" s="13" t="s">
        <v>182</v>
      </c>
      <c r="BM180" s="140" t="s">
        <v>331</v>
      </c>
    </row>
    <row r="181" spans="2:65" s="1" customFormat="1" ht="16.5" customHeight="1">
      <c r="B181" s="28"/>
      <c r="C181" s="128" t="s">
        <v>336</v>
      </c>
      <c r="D181" s="128" t="s">
        <v>135</v>
      </c>
      <c r="E181" s="129" t="s">
        <v>333</v>
      </c>
      <c r="F181" s="130" t="s">
        <v>334</v>
      </c>
      <c r="G181" s="131" t="s">
        <v>181</v>
      </c>
      <c r="H181" s="132">
        <v>54.73</v>
      </c>
      <c r="I181" s="133"/>
      <c r="J181" s="134">
        <f t="shared" si="30"/>
        <v>0</v>
      </c>
      <c r="K181" s="135"/>
      <c r="L181" s="28"/>
      <c r="M181" s="136" t="s">
        <v>1</v>
      </c>
      <c r="N181" s="137" t="s">
        <v>46</v>
      </c>
      <c r="P181" s="138">
        <f t="shared" si="31"/>
        <v>0</v>
      </c>
      <c r="Q181" s="138">
        <v>6.0000000000000002E-5</v>
      </c>
      <c r="R181" s="138">
        <f t="shared" si="32"/>
        <v>3.2837999999999999E-3</v>
      </c>
      <c r="S181" s="138">
        <v>0</v>
      </c>
      <c r="T181" s="138">
        <f t="shared" si="33"/>
        <v>0</v>
      </c>
      <c r="U181" s="139" t="s">
        <v>1</v>
      </c>
      <c r="AR181" s="140" t="s">
        <v>182</v>
      </c>
      <c r="AT181" s="140" t="s">
        <v>135</v>
      </c>
      <c r="AU181" s="140" t="s">
        <v>140</v>
      </c>
      <c r="AY181" s="13" t="s">
        <v>132</v>
      </c>
      <c r="BE181" s="141">
        <f t="shared" si="34"/>
        <v>0</v>
      </c>
      <c r="BF181" s="141">
        <f t="shared" si="35"/>
        <v>0</v>
      </c>
      <c r="BG181" s="141">
        <f t="shared" si="36"/>
        <v>0</v>
      </c>
      <c r="BH181" s="141">
        <f t="shared" si="37"/>
        <v>0</v>
      </c>
      <c r="BI181" s="141">
        <f t="shared" si="38"/>
        <v>0</v>
      </c>
      <c r="BJ181" s="13" t="s">
        <v>140</v>
      </c>
      <c r="BK181" s="141">
        <f t="shared" si="39"/>
        <v>0</v>
      </c>
      <c r="BL181" s="13" t="s">
        <v>182</v>
      </c>
      <c r="BM181" s="140" t="s">
        <v>335</v>
      </c>
    </row>
    <row r="182" spans="2:65" s="1" customFormat="1" ht="16.5" customHeight="1">
      <c r="B182" s="28"/>
      <c r="C182" s="128" t="s">
        <v>340</v>
      </c>
      <c r="D182" s="128" t="s">
        <v>135</v>
      </c>
      <c r="E182" s="129" t="s">
        <v>337</v>
      </c>
      <c r="F182" s="130" t="s">
        <v>338</v>
      </c>
      <c r="G182" s="131" t="s">
        <v>146</v>
      </c>
      <c r="H182" s="132">
        <v>0.60799999999999998</v>
      </c>
      <c r="I182" s="133"/>
      <c r="J182" s="134">
        <f t="shared" si="30"/>
        <v>0</v>
      </c>
      <c r="K182" s="135"/>
      <c r="L182" s="28"/>
      <c r="M182" s="136" t="s">
        <v>1</v>
      </c>
      <c r="N182" s="137" t="s">
        <v>46</v>
      </c>
      <c r="P182" s="138">
        <f t="shared" si="31"/>
        <v>0</v>
      </c>
      <c r="Q182" s="138">
        <v>0</v>
      </c>
      <c r="R182" s="138">
        <f t="shared" si="32"/>
        <v>0</v>
      </c>
      <c r="S182" s="138">
        <v>0</v>
      </c>
      <c r="T182" s="138">
        <f t="shared" si="33"/>
        <v>0</v>
      </c>
      <c r="U182" s="139" t="s">
        <v>1</v>
      </c>
      <c r="AR182" s="140" t="s">
        <v>182</v>
      </c>
      <c r="AT182" s="140" t="s">
        <v>135</v>
      </c>
      <c r="AU182" s="140" t="s">
        <v>140</v>
      </c>
      <c r="AY182" s="13" t="s">
        <v>132</v>
      </c>
      <c r="BE182" s="141">
        <f t="shared" si="34"/>
        <v>0</v>
      </c>
      <c r="BF182" s="141">
        <f t="shared" si="35"/>
        <v>0</v>
      </c>
      <c r="BG182" s="141">
        <f t="shared" si="36"/>
        <v>0</v>
      </c>
      <c r="BH182" s="141">
        <f t="shared" si="37"/>
        <v>0</v>
      </c>
      <c r="BI182" s="141">
        <f t="shared" si="38"/>
        <v>0</v>
      </c>
      <c r="BJ182" s="13" t="s">
        <v>140</v>
      </c>
      <c r="BK182" s="141">
        <f t="shared" si="39"/>
        <v>0</v>
      </c>
      <c r="BL182" s="13" t="s">
        <v>182</v>
      </c>
      <c r="BM182" s="140" t="s">
        <v>408</v>
      </c>
    </row>
    <row r="183" spans="2:65" s="1" customFormat="1" ht="16.5" customHeight="1">
      <c r="B183" s="28"/>
      <c r="C183" s="128" t="s">
        <v>346</v>
      </c>
      <c r="D183" s="128" t="s">
        <v>135</v>
      </c>
      <c r="E183" s="129" t="s">
        <v>341</v>
      </c>
      <c r="F183" s="130" t="s">
        <v>342</v>
      </c>
      <c r="G183" s="131" t="s">
        <v>146</v>
      </c>
      <c r="H183" s="132">
        <v>0.60799999999999998</v>
      </c>
      <c r="I183" s="133"/>
      <c r="J183" s="134">
        <f t="shared" si="30"/>
        <v>0</v>
      </c>
      <c r="K183" s="135"/>
      <c r="L183" s="28"/>
      <c r="M183" s="136" t="s">
        <v>1</v>
      </c>
      <c r="N183" s="137" t="s">
        <v>46</v>
      </c>
      <c r="P183" s="138">
        <f t="shared" si="31"/>
        <v>0</v>
      </c>
      <c r="Q183" s="138">
        <v>0</v>
      </c>
      <c r="R183" s="138">
        <f t="shared" si="32"/>
        <v>0</v>
      </c>
      <c r="S183" s="138">
        <v>0</v>
      </c>
      <c r="T183" s="138">
        <f t="shared" si="33"/>
        <v>0</v>
      </c>
      <c r="U183" s="139" t="s">
        <v>1</v>
      </c>
      <c r="AR183" s="140" t="s">
        <v>182</v>
      </c>
      <c r="AT183" s="140" t="s">
        <v>135</v>
      </c>
      <c r="AU183" s="140" t="s">
        <v>140</v>
      </c>
      <c r="AY183" s="13" t="s">
        <v>132</v>
      </c>
      <c r="BE183" s="141">
        <f t="shared" si="34"/>
        <v>0</v>
      </c>
      <c r="BF183" s="141">
        <f t="shared" si="35"/>
        <v>0</v>
      </c>
      <c r="BG183" s="141">
        <f t="shared" si="36"/>
        <v>0</v>
      </c>
      <c r="BH183" s="141">
        <f t="shared" si="37"/>
        <v>0</v>
      </c>
      <c r="BI183" s="141">
        <f t="shared" si="38"/>
        <v>0</v>
      </c>
      <c r="BJ183" s="13" t="s">
        <v>140</v>
      </c>
      <c r="BK183" s="141">
        <f t="shared" si="39"/>
        <v>0</v>
      </c>
      <c r="BL183" s="13" t="s">
        <v>182</v>
      </c>
      <c r="BM183" s="140" t="s">
        <v>409</v>
      </c>
    </row>
    <row r="184" spans="2:65" s="11" customFormat="1" ht="25.9" customHeight="1">
      <c r="B184" s="116"/>
      <c r="D184" s="117" t="s">
        <v>79</v>
      </c>
      <c r="E184" s="118" t="s">
        <v>344</v>
      </c>
      <c r="F184" s="118" t="s">
        <v>345</v>
      </c>
      <c r="I184" s="119"/>
      <c r="J184" s="120">
        <f>BK184</f>
        <v>0</v>
      </c>
      <c r="L184" s="116"/>
      <c r="M184" s="121"/>
      <c r="P184" s="122">
        <f>SUM(P185:P192)</f>
        <v>0</v>
      </c>
      <c r="R184" s="122">
        <f>SUM(R185:R192)</f>
        <v>0</v>
      </c>
      <c r="T184" s="122">
        <f>SUM(T185:T192)</f>
        <v>0</v>
      </c>
      <c r="U184" s="123"/>
      <c r="AR184" s="117" t="s">
        <v>139</v>
      </c>
      <c r="AT184" s="124" t="s">
        <v>79</v>
      </c>
      <c r="AU184" s="124" t="s">
        <v>80</v>
      </c>
      <c r="AY184" s="117" t="s">
        <v>132</v>
      </c>
      <c r="BK184" s="125">
        <f>SUM(BK185:BK192)</f>
        <v>0</v>
      </c>
    </row>
    <row r="185" spans="2:65" s="1" customFormat="1" ht="16.5" customHeight="1">
      <c r="B185" s="28"/>
      <c r="C185" s="128" t="s">
        <v>353</v>
      </c>
      <c r="D185" s="128" t="s">
        <v>135</v>
      </c>
      <c r="E185" s="129" t="s">
        <v>347</v>
      </c>
      <c r="F185" s="130" t="s">
        <v>348</v>
      </c>
      <c r="G185" s="131" t="s">
        <v>349</v>
      </c>
      <c r="H185" s="132">
        <v>10</v>
      </c>
      <c r="I185" s="133"/>
      <c r="J185" s="134">
        <f>ROUND(I185*H185,2)</f>
        <v>0</v>
      </c>
      <c r="K185" s="135"/>
      <c r="L185" s="28"/>
      <c r="M185" s="136" t="s">
        <v>1</v>
      </c>
      <c r="N185" s="137" t="s">
        <v>46</v>
      </c>
      <c r="P185" s="138">
        <f>O185*H185</f>
        <v>0</v>
      </c>
      <c r="Q185" s="138">
        <v>0</v>
      </c>
      <c r="R185" s="138">
        <f>Q185*H185</f>
        <v>0</v>
      </c>
      <c r="S185" s="138">
        <v>0</v>
      </c>
      <c r="T185" s="138">
        <f>S185*H185</f>
        <v>0</v>
      </c>
      <c r="U185" s="139" t="s">
        <v>1</v>
      </c>
      <c r="AR185" s="140" t="s">
        <v>350</v>
      </c>
      <c r="AT185" s="140" t="s">
        <v>135</v>
      </c>
      <c r="AU185" s="140" t="s">
        <v>88</v>
      </c>
      <c r="AY185" s="13" t="s">
        <v>132</v>
      </c>
      <c r="BE185" s="141">
        <f>IF(N185="základní",J185,0)</f>
        <v>0</v>
      </c>
      <c r="BF185" s="141">
        <f>IF(N185="snížená",J185,0)</f>
        <v>0</v>
      </c>
      <c r="BG185" s="141">
        <f>IF(N185="zákl. přenesená",J185,0)</f>
        <v>0</v>
      </c>
      <c r="BH185" s="141">
        <f>IF(N185="sníž. přenesená",J185,0)</f>
        <v>0</v>
      </c>
      <c r="BI185" s="141">
        <f>IF(N185="nulová",J185,0)</f>
        <v>0</v>
      </c>
      <c r="BJ185" s="13" t="s">
        <v>140</v>
      </c>
      <c r="BK185" s="141">
        <f>ROUND(I185*H185,2)</f>
        <v>0</v>
      </c>
      <c r="BL185" s="13" t="s">
        <v>350</v>
      </c>
      <c r="BM185" s="140" t="s">
        <v>351</v>
      </c>
    </row>
    <row r="186" spans="2:65" s="1" customFormat="1" ht="19.5">
      <c r="B186" s="28"/>
      <c r="D186" s="153" t="s">
        <v>254</v>
      </c>
      <c r="F186" s="154" t="s">
        <v>352</v>
      </c>
      <c r="I186" s="155"/>
      <c r="L186" s="28"/>
      <c r="M186" s="156"/>
      <c r="U186" s="52"/>
      <c r="AT186" s="13" t="s">
        <v>254</v>
      </c>
      <c r="AU186" s="13" t="s">
        <v>88</v>
      </c>
    </row>
    <row r="187" spans="2:65" s="1" customFormat="1" ht="16.5" customHeight="1">
      <c r="B187" s="28"/>
      <c r="C187" s="128" t="s">
        <v>358</v>
      </c>
      <c r="D187" s="128" t="s">
        <v>135</v>
      </c>
      <c r="E187" s="129" t="s">
        <v>354</v>
      </c>
      <c r="F187" s="130" t="s">
        <v>355</v>
      </c>
      <c r="G187" s="131" t="s">
        <v>349</v>
      </c>
      <c r="H187" s="132">
        <v>20</v>
      </c>
      <c r="I187" s="133"/>
      <c r="J187" s="134">
        <f>ROUND(I187*H187,2)</f>
        <v>0</v>
      </c>
      <c r="K187" s="135"/>
      <c r="L187" s="28"/>
      <c r="M187" s="136" t="s">
        <v>1</v>
      </c>
      <c r="N187" s="137" t="s">
        <v>46</v>
      </c>
      <c r="P187" s="138">
        <f>O187*H187</f>
        <v>0</v>
      </c>
      <c r="Q187" s="138">
        <v>0</v>
      </c>
      <c r="R187" s="138">
        <f>Q187*H187</f>
        <v>0</v>
      </c>
      <c r="S187" s="138">
        <v>0</v>
      </c>
      <c r="T187" s="138">
        <f>S187*H187</f>
        <v>0</v>
      </c>
      <c r="U187" s="139" t="s">
        <v>1</v>
      </c>
      <c r="AR187" s="140" t="s">
        <v>350</v>
      </c>
      <c r="AT187" s="140" t="s">
        <v>135</v>
      </c>
      <c r="AU187" s="140" t="s">
        <v>88</v>
      </c>
      <c r="AY187" s="13" t="s">
        <v>132</v>
      </c>
      <c r="BE187" s="141">
        <f>IF(N187="základní",J187,0)</f>
        <v>0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3" t="s">
        <v>140</v>
      </c>
      <c r="BK187" s="141">
        <f>ROUND(I187*H187,2)</f>
        <v>0</v>
      </c>
      <c r="BL187" s="13" t="s">
        <v>350</v>
      </c>
      <c r="BM187" s="140" t="s">
        <v>356</v>
      </c>
    </row>
    <row r="188" spans="2:65" s="1" customFormat="1" ht="19.5">
      <c r="B188" s="28"/>
      <c r="D188" s="153" t="s">
        <v>254</v>
      </c>
      <c r="F188" s="154" t="s">
        <v>357</v>
      </c>
      <c r="I188" s="155"/>
      <c r="L188" s="28"/>
      <c r="M188" s="156"/>
      <c r="U188" s="52"/>
      <c r="AT188" s="13" t="s">
        <v>254</v>
      </c>
      <c r="AU188" s="13" t="s">
        <v>88</v>
      </c>
    </row>
    <row r="189" spans="2:65" s="1" customFormat="1" ht="16.5" customHeight="1">
      <c r="B189" s="28"/>
      <c r="C189" s="128" t="s">
        <v>363</v>
      </c>
      <c r="D189" s="128" t="s">
        <v>135</v>
      </c>
      <c r="E189" s="129" t="s">
        <v>359</v>
      </c>
      <c r="F189" s="130" t="s">
        <v>360</v>
      </c>
      <c r="G189" s="131" t="s">
        <v>349</v>
      </c>
      <c r="H189" s="132">
        <v>10</v>
      </c>
      <c r="I189" s="133"/>
      <c r="J189" s="134">
        <f>ROUND(I189*H189,2)</f>
        <v>0</v>
      </c>
      <c r="K189" s="135"/>
      <c r="L189" s="28"/>
      <c r="M189" s="136" t="s">
        <v>1</v>
      </c>
      <c r="N189" s="137" t="s">
        <v>46</v>
      </c>
      <c r="P189" s="138">
        <f>O189*H189</f>
        <v>0</v>
      </c>
      <c r="Q189" s="138">
        <v>0</v>
      </c>
      <c r="R189" s="138">
        <f>Q189*H189</f>
        <v>0</v>
      </c>
      <c r="S189" s="138">
        <v>0</v>
      </c>
      <c r="T189" s="138">
        <f>S189*H189</f>
        <v>0</v>
      </c>
      <c r="U189" s="139" t="s">
        <v>1</v>
      </c>
      <c r="AR189" s="140" t="s">
        <v>350</v>
      </c>
      <c r="AT189" s="140" t="s">
        <v>135</v>
      </c>
      <c r="AU189" s="140" t="s">
        <v>88</v>
      </c>
      <c r="AY189" s="13" t="s">
        <v>132</v>
      </c>
      <c r="BE189" s="141">
        <f>IF(N189="základní",J189,0)</f>
        <v>0</v>
      </c>
      <c r="BF189" s="141">
        <f>IF(N189="snížená",J189,0)</f>
        <v>0</v>
      </c>
      <c r="BG189" s="141">
        <f>IF(N189="zákl. přenesená",J189,0)</f>
        <v>0</v>
      </c>
      <c r="BH189" s="141">
        <f>IF(N189="sníž. přenesená",J189,0)</f>
        <v>0</v>
      </c>
      <c r="BI189" s="141">
        <f>IF(N189="nulová",J189,0)</f>
        <v>0</v>
      </c>
      <c r="BJ189" s="13" t="s">
        <v>140</v>
      </c>
      <c r="BK189" s="141">
        <f>ROUND(I189*H189,2)</f>
        <v>0</v>
      </c>
      <c r="BL189" s="13" t="s">
        <v>350</v>
      </c>
      <c r="BM189" s="140" t="s">
        <v>361</v>
      </c>
    </row>
    <row r="190" spans="2:65" s="1" customFormat="1" ht="19.5">
      <c r="B190" s="28"/>
      <c r="D190" s="153" t="s">
        <v>254</v>
      </c>
      <c r="F190" s="154" t="s">
        <v>362</v>
      </c>
      <c r="I190" s="155"/>
      <c r="L190" s="28"/>
      <c r="M190" s="156"/>
      <c r="U190" s="52"/>
      <c r="AT190" s="13" t="s">
        <v>254</v>
      </c>
      <c r="AU190" s="13" t="s">
        <v>88</v>
      </c>
    </row>
    <row r="191" spans="2:65" s="1" customFormat="1" ht="16.5" customHeight="1">
      <c r="B191" s="28"/>
      <c r="C191" s="128" t="s">
        <v>370</v>
      </c>
      <c r="D191" s="128" t="s">
        <v>135</v>
      </c>
      <c r="E191" s="129" t="s">
        <v>364</v>
      </c>
      <c r="F191" s="130" t="s">
        <v>365</v>
      </c>
      <c r="G191" s="131" t="s">
        <v>349</v>
      </c>
      <c r="H191" s="132">
        <v>12</v>
      </c>
      <c r="I191" s="133"/>
      <c r="J191" s="134">
        <f>ROUND(I191*H191,2)</f>
        <v>0</v>
      </c>
      <c r="K191" s="135"/>
      <c r="L191" s="28"/>
      <c r="M191" s="136" t="s">
        <v>1</v>
      </c>
      <c r="N191" s="137" t="s">
        <v>46</v>
      </c>
      <c r="P191" s="138">
        <f>O191*H191</f>
        <v>0</v>
      </c>
      <c r="Q191" s="138">
        <v>0</v>
      </c>
      <c r="R191" s="138">
        <f>Q191*H191</f>
        <v>0</v>
      </c>
      <c r="S191" s="138">
        <v>0</v>
      </c>
      <c r="T191" s="138">
        <f>S191*H191</f>
        <v>0</v>
      </c>
      <c r="U191" s="139" t="s">
        <v>1</v>
      </c>
      <c r="AR191" s="140" t="s">
        <v>350</v>
      </c>
      <c r="AT191" s="140" t="s">
        <v>135</v>
      </c>
      <c r="AU191" s="140" t="s">
        <v>88</v>
      </c>
      <c r="AY191" s="13" t="s">
        <v>132</v>
      </c>
      <c r="BE191" s="141">
        <f>IF(N191="základní",J191,0)</f>
        <v>0</v>
      </c>
      <c r="BF191" s="141">
        <f>IF(N191="snížená",J191,0)</f>
        <v>0</v>
      </c>
      <c r="BG191" s="141">
        <f>IF(N191="zákl. přenesená",J191,0)</f>
        <v>0</v>
      </c>
      <c r="BH191" s="141">
        <f>IF(N191="sníž. přenesená",J191,0)</f>
        <v>0</v>
      </c>
      <c r="BI191" s="141">
        <f>IF(N191="nulová",J191,0)</f>
        <v>0</v>
      </c>
      <c r="BJ191" s="13" t="s">
        <v>140</v>
      </c>
      <c r="BK191" s="141">
        <f>ROUND(I191*H191,2)</f>
        <v>0</v>
      </c>
      <c r="BL191" s="13" t="s">
        <v>350</v>
      </c>
      <c r="BM191" s="140" t="s">
        <v>366</v>
      </c>
    </row>
    <row r="192" spans="2:65" s="1" customFormat="1" ht="29.25">
      <c r="B192" s="28"/>
      <c r="D192" s="153" t="s">
        <v>254</v>
      </c>
      <c r="F192" s="154" t="s">
        <v>367</v>
      </c>
      <c r="I192" s="155"/>
      <c r="L192" s="28"/>
      <c r="M192" s="156"/>
      <c r="U192" s="52"/>
      <c r="AT192" s="13" t="s">
        <v>254</v>
      </c>
      <c r="AU192" s="13" t="s">
        <v>88</v>
      </c>
    </row>
    <row r="193" spans="2:65" s="11" customFormat="1" ht="25.9" customHeight="1">
      <c r="B193" s="116"/>
      <c r="D193" s="117" t="s">
        <v>79</v>
      </c>
      <c r="E193" s="118" t="s">
        <v>368</v>
      </c>
      <c r="F193" s="118" t="s">
        <v>369</v>
      </c>
      <c r="I193" s="119"/>
      <c r="J193" s="120">
        <f>BK193</f>
        <v>0</v>
      </c>
      <c r="L193" s="116"/>
      <c r="M193" s="121"/>
      <c r="P193" s="122">
        <f>SUM(P194:P203)</f>
        <v>0</v>
      </c>
      <c r="R193" s="122">
        <f>SUM(R194:R203)</f>
        <v>0</v>
      </c>
      <c r="T193" s="122">
        <f>SUM(T194:T203)</f>
        <v>0</v>
      </c>
      <c r="U193" s="123"/>
      <c r="AR193" s="117" t="s">
        <v>155</v>
      </c>
      <c r="AT193" s="124" t="s">
        <v>79</v>
      </c>
      <c r="AU193" s="124" t="s">
        <v>80</v>
      </c>
      <c r="AY193" s="117" t="s">
        <v>132</v>
      </c>
      <c r="BK193" s="125">
        <f>SUM(BK194:BK203)</f>
        <v>0</v>
      </c>
    </row>
    <row r="194" spans="2:65" s="1" customFormat="1" ht="16.5" customHeight="1">
      <c r="B194" s="28"/>
      <c r="C194" s="128" t="s">
        <v>377</v>
      </c>
      <c r="D194" s="128" t="s">
        <v>135</v>
      </c>
      <c r="E194" s="129" t="s">
        <v>371</v>
      </c>
      <c r="F194" s="130" t="s">
        <v>372</v>
      </c>
      <c r="G194" s="131" t="s">
        <v>373</v>
      </c>
      <c r="H194" s="132">
        <v>1</v>
      </c>
      <c r="I194" s="133"/>
      <c r="J194" s="134">
        <f>ROUND(I194*H194,2)</f>
        <v>0</v>
      </c>
      <c r="K194" s="135"/>
      <c r="L194" s="28"/>
      <c r="M194" s="136" t="s">
        <v>1</v>
      </c>
      <c r="N194" s="137" t="s">
        <v>46</v>
      </c>
      <c r="P194" s="138">
        <f>O194*H194</f>
        <v>0</v>
      </c>
      <c r="Q194" s="138">
        <v>0</v>
      </c>
      <c r="R194" s="138">
        <f>Q194*H194</f>
        <v>0</v>
      </c>
      <c r="S194" s="138">
        <v>0</v>
      </c>
      <c r="T194" s="138">
        <f>S194*H194</f>
        <v>0</v>
      </c>
      <c r="U194" s="139" t="s">
        <v>1</v>
      </c>
      <c r="AR194" s="140" t="s">
        <v>374</v>
      </c>
      <c r="AT194" s="140" t="s">
        <v>135</v>
      </c>
      <c r="AU194" s="140" t="s">
        <v>88</v>
      </c>
      <c r="AY194" s="13" t="s">
        <v>132</v>
      </c>
      <c r="BE194" s="141">
        <f>IF(N194="základní",J194,0)</f>
        <v>0</v>
      </c>
      <c r="BF194" s="141">
        <f>IF(N194="snížená",J194,0)</f>
        <v>0</v>
      </c>
      <c r="BG194" s="141">
        <f>IF(N194="zákl. přenesená",J194,0)</f>
        <v>0</v>
      </c>
      <c r="BH194" s="141">
        <f>IF(N194="sníž. přenesená",J194,0)</f>
        <v>0</v>
      </c>
      <c r="BI194" s="141">
        <f>IF(N194="nulová",J194,0)</f>
        <v>0</v>
      </c>
      <c r="BJ194" s="13" t="s">
        <v>140</v>
      </c>
      <c r="BK194" s="141">
        <f>ROUND(I194*H194,2)</f>
        <v>0</v>
      </c>
      <c r="BL194" s="13" t="s">
        <v>374</v>
      </c>
      <c r="BM194" s="140" t="s">
        <v>375</v>
      </c>
    </row>
    <row r="195" spans="2:65" s="1" customFormat="1" ht="29.25">
      <c r="B195" s="28"/>
      <c r="D195" s="153" t="s">
        <v>254</v>
      </c>
      <c r="F195" s="154" t="s">
        <v>376</v>
      </c>
      <c r="I195" s="155"/>
      <c r="L195" s="28"/>
      <c r="M195" s="156"/>
      <c r="U195" s="52"/>
      <c r="AT195" s="13" t="s">
        <v>254</v>
      </c>
      <c r="AU195" s="13" t="s">
        <v>88</v>
      </c>
    </row>
    <row r="196" spans="2:65" s="1" customFormat="1" ht="16.5" customHeight="1">
      <c r="B196" s="28"/>
      <c r="C196" s="128" t="s">
        <v>382</v>
      </c>
      <c r="D196" s="128" t="s">
        <v>135</v>
      </c>
      <c r="E196" s="129" t="s">
        <v>378</v>
      </c>
      <c r="F196" s="130" t="s">
        <v>379</v>
      </c>
      <c r="G196" s="131" t="s">
        <v>373</v>
      </c>
      <c r="H196" s="132">
        <v>1</v>
      </c>
      <c r="I196" s="133"/>
      <c r="J196" s="134">
        <f>ROUND(I196*H196,2)</f>
        <v>0</v>
      </c>
      <c r="K196" s="135"/>
      <c r="L196" s="28"/>
      <c r="M196" s="136" t="s">
        <v>1</v>
      </c>
      <c r="N196" s="137" t="s">
        <v>46</v>
      </c>
      <c r="P196" s="138">
        <f>O196*H196</f>
        <v>0</v>
      </c>
      <c r="Q196" s="138">
        <v>0</v>
      </c>
      <c r="R196" s="138">
        <f>Q196*H196</f>
        <v>0</v>
      </c>
      <c r="S196" s="138">
        <v>0</v>
      </c>
      <c r="T196" s="138">
        <f>S196*H196</f>
        <v>0</v>
      </c>
      <c r="U196" s="139" t="s">
        <v>1</v>
      </c>
      <c r="AR196" s="140" t="s">
        <v>374</v>
      </c>
      <c r="AT196" s="140" t="s">
        <v>135</v>
      </c>
      <c r="AU196" s="140" t="s">
        <v>88</v>
      </c>
      <c r="AY196" s="13" t="s">
        <v>132</v>
      </c>
      <c r="BE196" s="141">
        <f>IF(N196="základní",J196,0)</f>
        <v>0</v>
      </c>
      <c r="BF196" s="141">
        <f>IF(N196="snížená",J196,0)</f>
        <v>0</v>
      </c>
      <c r="BG196" s="141">
        <f>IF(N196="zákl. přenesená",J196,0)</f>
        <v>0</v>
      </c>
      <c r="BH196" s="141">
        <f>IF(N196="sníž. přenesená",J196,0)</f>
        <v>0</v>
      </c>
      <c r="BI196" s="141">
        <f>IF(N196="nulová",J196,0)</f>
        <v>0</v>
      </c>
      <c r="BJ196" s="13" t="s">
        <v>140</v>
      </c>
      <c r="BK196" s="141">
        <f>ROUND(I196*H196,2)</f>
        <v>0</v>
      </c>
      <c r="BL196" s="13" t="s">
        <v>374</v>
      </c>
      <c r="BM196" s="140" t="s">
        <v>380</v>
      </c>
    </row>
    <row r="197" spans="2:65" s="1" customFormat="1" ht="39">
      <c r="B197" s="28"/>
      <c r="D197" s="153" t="s">
        <v>254</v>
      </c>
      <c r="F197" s="154" t="s">
        <v>381</v>
      </c>
      <c r="I197" s="155"/>
      <c r="L197" s="28"/>
      <c r="M197" s="156"/>
      <c r="U197" s="52"/>
      <c r="AT197" s="13" t="s">
        <v>254</v>
      </c>
      <c r="AU197" s="13" t="s">
        <v>88</v>
      </c>
    </row>
    <row r="198" spans="2:65" s="1" customFormat="1" ht="16.5" customHeight="1">
      <c r="B198" s="28"/>
      <c r="C198" s="128" t="s">
        <v>387</v>
      </c>
      <c r="D198" s="128" t="s">
        <v>135</v>
      </c>
      <c r="E198" s="129" t="s">
        <v>383</v>
      </c>
      <c r="F198" s="130" t="s">
        <v>384</v>
      </c>
      <c r="G198" s="131" t="s">
        <v>373</v>
      </c>
      <c r="H198" s="132">
        <v>1</v>
      </c>
      <c r="I198" s="133"/>
      <c r="J198" s="134">
        <f>ROUND(I198*H198,2)</f>
        <v>0</v>
      </c>
      <c r="K198" s="135"/>
      <c r="L198" s="28"/>
      <c r="M198" s="136" t="s">
        <v>1</v>
      </c>
      <c r="N198" s="137" t="s">
        <v>46</v>
      </c>
      <c r="P198" s="138">
        <f>O198*H198</f>
        <v>0</v>
      </c>
      <c r="Q198" s="138">
        <v>0</v>
      </c>
      <c r="R198" s="138">
        <f>Q198*H198</f>
        <v>0</v>
      </c>
      <c r="S198" s="138">
        <v>0</v>
      </c>
      <c r="T198" s="138">
        <f>S198*H198</f>
        <v>0</v>
      </c>
      <c r="U198" s="139" t="s">
        <v>1</v>
      </c>
      <c r="AR198" s="140" t="s">
        <v>374</v>
      </c>
      <c r="AT198" s="140" t="s">
        <v>135</v>
      </c>
      <c r="AU198" s="140" t="s">
        <v>88</v>
      </c>
      <c r="AY198" s="13" t="s">
        <v>132</v>
      </c>
      <c r="BE198" s="141">
        <f>IF(N198="základní",J198,0)</f>
        <v>0</v>
      </c>
      <c r="BF198" s="141">
        <f>IF(N198="snížená",J198,0)</f>
        <v>0</v>
      </c>
      <c r="BG198" s="141">
        <f>IF(N198="zákl. přenesená",J198,0)</f>
        <v>0</v>
      </c>
      <c r="BH198" s="141">
        <f>IF(N198="sníž. přenesená",J198,0)</f>
        <v>0</v>
      </c>
      <c r="BI198" s="141">
        <f>IF(N198="nulová",J198,0)</f>
        <v>0</v>
      </c>
      <c r="BJ198" s="13" t="s">
        <v>140</v>
      </c>
      <c r="BK198" s="141">
        <f>ROUND(I198*H198,2)</f>
        <v>0</v>
      </c>
      <c r="BL198" s="13" t="s">
        <v>374</v>
      </c>
      <c r="BM198" s="140" t="s">
        <v>385</v>
      </c>
    </row>
    <row r="199" spans="2:65" s="1" customFormat="1" ht="19.5">
      <c r="B199" s="28"/>
      <c r="D199" s="153" t="s">
        <v>254</v>
      </c>
      <c r="F199" s="154" t="s">
        <v>386</v>
      </c>
      <c r="I199" s="155"/>
      <c r="L199" s="28"/>
      <c r="M199" s="156"/>
      <c r="U199" s="52"/>
      <c r="AT199" s="13" t="s">
        <v>254</v>
      </c>
      <c r="AU199" s="13" t="s">
        <v>88</v>
      </c>
    </row>
    <row r="200" spans="2:65" s="1" customFormat="1" ht="16.5" customHeight="1">
      <c r="B200" s="28"/>
      <c r="C200" s="128" t="s">
        <v>392</v>
      </c>
      <c r="D200" s="128" t="s">
        <v>135</v>
      </c>
      <c r="E200" s="129" t="s">
        <v>388</v>
      </c>
      <c r="F200" s="130" t="s">
        <v>389</v>
      </c>
      <c r="G200" s="131" t="s">
        <v>373</v>
      </c>
      <c r="H200" s="132">
        <v>1</v>
      </c>
      <c r="I200" s="133"/>
      <c r="J200" s="134">
        <f>ROUND(I200*H200,2)</f>
        <v>0</v>
      </c>
      <c r="K200" s="135"/>
      <c r="L200" s="28"/>
      <c r="M200" s="136" t="s">
        <v>1</v>
      </c>
      <c r="N200" s="137" t="s">
        <v>46</v>
      </c>
      <c r="P200" s="138">
        <f>O200*H200</f>
        <v>0</v>
      </c>
      <c r="Q200" s="138">
        <v>0</v>
      </c>
      <c r="R200" s="138">
        <f>Q200*H200</f>
        <v>0</v>
      </c>
      <c r="S200" s="138">
        <v>0</v>
      </c>
      <c r="T200" s="138">
        <f>S200*H200</f>
        <v>0</v>
      </c>
      <c r="U200" s="139" t="s">
        <v>1</v>
      </c>
      <c r="AR200" s="140" t="s">
        <v>374</v>
      </c>
      <c r="AT200" s="140" t="s">
        <v>135</v>
      </c>
      <c r="AU200" s="140" t="s">
        <v>88</v>
      </c>
      <c r="AY200" s="13" t="s">
        <v>132</v>
      </c>
      <c r="BE200" s="141">
        <f>IF(N200="základní",J200,0)</f>
        <v>0</v>
      </c>
      <c r="BF200" s="141">
        <f>IF(N200="snížená",J200,0)</f>
        <v>0</v>
      </c>
      <c r="BG200" s="141">
        <f>IF(N200="zákl. přenesená",J200,0)</f>
        <v>0</v>
      </c>
      <c r="BH200" s="141">
        <f>IF(N200="sníž. přenesená",J200,0)</f>
        <v>0</v>
      </c>
      <c r="BI200" s="141">
        <f>IF(N200="nulová",J200,0)</f>
        <v>0</v>
      </c>
      <c r="BJ200" s="13" t="s">
        <v>140</v>
      </c>
      <c r="BK200" s="141">
        <f>ROUND(I200*H200,2)</f>
        <v>0</v>
      </c>
      <c r="BL200" s="13" t="s">
        <v>374</v>
      </c>
      <c r="BM200" s="140" t="s">
        <v>390</v>
      </c>
    </row>
    <row r="201" spans="2:65" s="1" customFormat="1" ht="19.5">
      <c r="B201" s="28"/>
      <c r="D201" s="153" t="s">
        <v>254</v>
      </c>
      <c r="F201" s="154" t="s">
        <v>391</v>
      </c>
      <c r="I201" s="155"/>
      <c r="L201" s="28"/>
      <c r="M201" s="156"/>
      <c r="U201" s="52"/>
      <c r="AT201" s="13" t="s">
        <v>254</v>
      </c>
      <c r="AU201" s="13" t="s">
        <v>88</v>
      </c>
    </row>
    <row r="202" spans="2:65" s="1" customFormat="1" ht="16.5" customHeight="1">
      <c r="B202" s="28"/>
      <c r="C202" s="128" t="s">
        <v>410</v>
      </c>
      <c r="D202" s="128" t="s">
        <v>135</v>
      </c>
      <c r="E202" s="129" t="s">
        <v>393</v>
      </c>
      <c r="F202" s="130" t="s">
        <v>394</v>
      </c>
      <c r="G202" s="131" t="s">
        <v>373</v>
      </c>
      <c r="H202" s="132">
        <v>1</v>
      </c>
      <c r="I202" s="133"/>
      <c r="J202" s="134">
        <f>ROUND(I202*H202,2)</f>
        <v>0</v>
      </c>
      <c r="K202" s="135"/>
      <c r="L202" s="28"/>
      <c r="M202" s="136" t="s">
        <v>1</v>
      </c>
      <c r="N202" s="137" t="s">
        <v>46</v>
      </c>
      <c r="P202" s="138">
        <f>O202*H202</f>
        <v>0</v>
      </c>
      <c r="Q202" s="138">
        <v>0</v>
      </c>
      <c r="R202" s="138">
        <f>Q202*H202</f>
        <v>0</v>
      </c>
      <c r="S202" s="138">
        <v>0</v>
      </c>
      <c r="T202" s="138">
        <f>S202*H202</f>
        <v>0</v>
      </c>
      <c r="U202" s="139" t="s">
        <v>1</v>
      </c>
      <c r="AR202" s="140" t="s">
        <v>374</v>
      </c>
      <c r="AT202" s="140" t="s">
        <v>135</v>
      </c>
      <c r="AU202" s="140" t="s">
        <v>88</v>
      </c>
      <c r="AY202" s="13" t="s">
        <v>132</v>
      </c>
      <c r="BE202" s="141">
        <f>IF(N202="základní",J202,0)</f>
        <v>0</v>
      </c>
      <c r="BF202" s="141">
        <f>IF(N202="snížená",J202,0)</f>
        <v>0</v>
      </c>
      <c r="BG202" s="141">
        <f>IF(N202="zákl. přenesená",J202,0)</f>
        <v>0</v>
      </c>
      <c r="BH202" s="141">
        <f>IF(N202="sníž. přenesená",J202,0)</f>
        <v>0</v>
      </c>
      <c r="BI202" s="141">
        <f>IF(N202="nulová",J202,0)</f>
        <v>0</v>
      </c>
      <c r="BJ202" s="13" t="s">
        <v>140</v>
      </c>
      <c r="BK202" s="141">
        <f>ROUND(I202*H202,2)</f>
        <v>0</v>
      </c>
      <c r="BL202" s="13" t="s">
        <v>374</v>
      </c>
      <c r="BM202" s="140" t="s">
        <v>395</v>
      </c>
    </row>
    <row r="203" spans="2:65" s="1" customFormat="1" ht="87.75">
      <c r="B203" s="28"/>
      <c r="D203" s="153" t="s">
        <v>254</v>
      </c>
      <c r="F203" s="154" t="s">
        <v>396</v>
      </c>
      <c r="I203" s="155"/>
      <c r="L203" s="28"/>
      <c r="M203" s="157"/>
      <c r="N203" s="158"/>
      <c r="O203" s="158"/>
      <c r="P203" s="158"/>
      <c r="Q203" s="158"/>
      <c r="R203" s="158"/>
      <c r="S203" s="158"/>
      <c r="T203" s="158"/>
      <c r="U203" s="159"/>
      <c r="AT203" s="13" t="s">
        <v>254</v>
      </c>
      <c r="AU203" s="13" t="s">
        <v>88</v>
      </c>
    </row>
    <row r="204" spans="2:65" s="1" customFormat="1" ht="6.95" customHeight="1">
      <c r="B204" s="40"/>
      <c r="C204" s="41"/>
      <c r="D204" s="41"/>
      <c r="E204" s="41"/>
      <c r="F204" s="41"/>
      <c r="G204" s="41"/>
      <c r="H204" s="41"/>
      <c r="I204" s="41"/>
      <c r="J204" s="41"/>
      <c r="K204" s="41"/>
      <c r="L204" s="28"/>
    </row>
  </sheetData>
  <sheetProtection algorithmName="SHA-512" hashValue="1FEa/z9wfrJyP4nUyA4qNtdFMuIPP8su7rivvJymZZCZbdnLTYHhq7mE4nejx0BUj1OcJNo0yyWd92jsboeqEA==" saltValue="LP2hzm2L67z3QuCZSXmkvrS0H9DR4Mpg2pDQLtUan3giU+pGUrBROir48fhOZisPLmahdHFyhnYRjygkWFzPIw==" spinCount="100000" sheet="1" objects="1" scenarios="1" formatColumns="0" formatRows="0" autoFilter="0"/>
  <autoFilter ref="C123:K203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03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AT2" s="13" t="s">
        <v>95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88</v>
      </c>
    </row>
    <row r="4" spans="2:46" ht="24.95" customHeight="1">
      <c r="B4" s="16"/>
      <c r="D4" s="17" t="s">
        <v>99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26.25" customHeight="1">
      <c r="B7" s="16"/>
      <c r="E7" s="199" t="str">
        <f>'Rekapitulace stavby'!K6</f>
        <v>BD STOCHOV - OPRAVNÉ PRÁCE - VEDENÍ ROZVODŮ LEŽATÉHO POTRUBÍ SV, TV A CIRKULACE V SUTERÉNECH BD</v>
      </c>
      <c r="F7" s="200"/>
      <c r="G7" s="200"/>
      <c r="H7" s="200"/>
      <c r="L7" s="16"/>
    </row>
    <row r="8" spans="2:46" s="1" customFormat="1" ht="12" customHeight="1">
      <c r="B8" s="28"/>
      <c r="D8" s="23" t="s">
        <v>100</v>
      </c>
      <c r="L8" s="28"/>
    </row>
    <row r="9" spans="2:46" s="1" customFormat="1" ht="16.5" customHeight="1">
      <c r="B9" s="28"/>
      <c r="E9" s="189" t="s">
        <v>411</v>
      </c>
      <c r="F9" s="198"/>
      <c r="G9" s="198"/>
      <c r="H9" s="198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11. 11. 2024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">
        <v>26</v>
      </c>
      <c r="L14" s="28"/>
    </row>
    <row r="15" spans="2:46" s="1" customFormat="1" ht="18" customHeight="1">
      <c r="B15" s="28"/>
      <c r="E15" s="21" t="s">
        <v>27</v>
      </c>
      <c r="I15" s="23" t="s">
        <v>28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29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1" t="str">
        <f>'Rekapitulace stavby'!E14</f>
        <v>Vyplň údaj</v>
      </c>
      <c r="F18" s="171"/>
      <c r="G18" s="171"/>
      <c r="H18" s="171"/>
      <c r="I18" s="23" t="s">
        <v>28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31</v>
      </c>
      <c r="I20" s="23" t="s">
        <v>25</v>
      </c>
      <c r="J20" s="21" t="s">
        <v>32</v>
      </c>
      <c r="L20" s="28"/>
    </row>
    <row r="21" spans="2:12" s="1" customFormat="1" ht="18" customHeight="1">
      <c r="B21" s="28"/>
      <c r="E21" s="21" t="s">
        <v>33</v>
      </c>
      <c r="I21" s="23" t="s">
        <v>28</v>
      </c>
      <c r="J21" s="21" t="s">
        <v>34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36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28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38</v>
      </c>
      <c r="L26" s="28"/>
    </row>
    <row r="27" spans="2:12" s="7" customFormat="1" ht="167.25" customHeight="1">
      <c r="B27" s="85"/>
      <c r="E27" s="175" t="s">
        <v>102</v>
      </c>
      <c r="F27" s="175"/>
      <c r="G27" s="175"/>
      <c r="H27" s="175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40</v>
      </c>
      <c r="J30" s="62">
        <f>ROUND(J124,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42</v>
      </c>
      <c r="I32" s="31" t="s">
        <v>41</v>
      </c>
      <c r="J32" s="31" t="s">
        <v>43</v>
      </c>
      <c r="L32" s="28"/>
    </row>
    <row r="33" spans="2:12" s="1" customFormat="1" ht="14.45" customHeight="1">
      <c r="B33" s="28"/>
      <c r="D33" s="51" t="s">
        <v>44</v>
      </c>
      <c r="E33" s="23" t="s">
        <v>45</v>
      </c>
      <c r="F33" s="87">
        <f>ROUND((SUM(BE124:BE202)),  2)</f>
        <v>0</v>
      </c>
      <c r="I33" s="88">
        <v>0.21</v>
      </c>
      <c r="J33" s="87">
        <f>ROUND(((SUM(BE124:BE202))*I33),  2)</f>
        <v>0</v>
      </c>
      <c r="L33" s="28"/>
    </row>
    <row r="34" spans="2:12" s="1" customFormat="1" ht="14.45" customHeight="1">
      <c r="B34" s="28"/>
      <c r="E34" s="23" t="s">
        <v>46</v>
      </c>
      <c r="F34" s="87">
        <f>ROUND((SUM(BF124:BF202)),  2)</f>
        <v>0</v>
      </c>
      <c r="I34" s="88">
        <v>0.12</v>
      </c>
      <c r="J34" s="87">
        <f>ROUND(((SUM(BF124:BF202))*I34),  2)</f>
        <v>0</v>
      </c>
      <c r="L34" s="28"/>
    </row>
    <row r="35" spans="2:12" s="1" customFormat="1" ht="14.45" hidden="1" customHeight="1">
      <c r="B35" s="28"/>
      <c r="E35" s="23" t="s">
        <v>47</v>
      </c>
      <c r="F35" s="87">
        <f>ROUND((SUM(BG124:BG202)),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48</v>
      </c>
      <c r="F36" s="87">
        <f>ROUND((SUM(BH124:BH202)),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49</v>
      </c>
      <c r="F37" s="87">
        <f>ROUND((SUM(BI124:BI202)),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50</v>
      </c>
      <c r="E39" s="53"/>
      <c r="F39" s="53"/>
      <c r="G39" s="91" t="s">
        <v>51</v>
      </c>
      <c r="H39" s="92" t="s">
        <v>52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53</v>
      </c>
      <c r="E50" s="38"/>
      <c r="F50" s="38"/>
      <c r="G50" s="37" t="s">
        <v>54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55</v>
      </c>
      <c r="E61" s="30"/>
      <c r="F61" s="95" t="s">
        <v>56</v>
      </c>
      <c r="G61" s="39" t="s">
        <v>55</v>
      </c>
      <c r="H61" s="30"/>
      <c r="I61" s="30"/>
      <c r="J61" s="96" t="s">
        <v>56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57</v>
      </c>
      <c r="E65" s="38"/>
      <c r="F65" s="38"/>
      <c r="G65" s="37" t="s">
        <v>58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55</v>
      </c>
      <c r="E76" s="30"/>
      <c r="F76" s="95" t="s">
        <v>56</v>
      </c>
      <c r="G76" s="39" t="s">
        <v>55</v>
      </c>
      <c r="H76" s="30"/>
      <c r="I76" s="30"/>
      <c r="J76" s="96" t="s">
        <v>56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103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26.25" customHeight="1">
      <c r="B85" s="28"/>
      <c r="E85" s="199" t="str">
        <f>E7</f>
        <v>BD STOCHOV - OPRAVNÉ PRÁCE - VEDENÍ ROZVODŮ LEŽATÉHO POTRUBÍ SV, TV A CIRKULACE V SUTERÉNECH BD</v>
      </c>
      <c r="F85" s="200"/>
      <c r="G85" s="200"/>
      <c r="H85" s="200"/>
      <c r="L85" s="28"/>
    </row>
    <row r="86" spans="2:47" s="1" customFormat="1" ht="12" customHeight="1">
      <c r="B86" s="28"/>
      <c r="C86" s="23" t="s">
        <v>100</v>
      </c>
      <c r="L86" s="28"/>
    </row>
    <row r="87" spans="2:47" s="1" customFormat="1" ht="16.5" customHeight="1">
      <c r="B87" s="28"/>
      <c r="E87" s="189" t="str">
        <f>E9</f>
        <v>BLOK 28 - BD Stochov blok 28 - VÝMĚNA VNITŘNÍHO VODOVODU</v>
      </c>
      <c r="F87" s="198"/>
      <c r="G87" s="198"/>
      <c r="H87" s="198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STOCHOV</v>
      </c>
      <c r="I89" s="23" t="s">
        <v>22</v>
      </c>
      <c r="J89" s="48" t="str">
        <f>IF(J12="","",J12)</f>
        <v>11. 11. 2024</v>
      </c>
      <c r="L89" s="28"/>
    </row>
    <row r="90" spans="2:47" s="1" customFormat="1" ht="6.95" customHeight="1">
      <c r="B90" s="28"/>
      <c r="L90" s="28"/>
    </row>
    <row r="91" spans="2:47" s="1" customFormat="1" ht="54.4" customHeight="1">
      <c r="B91" s="28"/>
      <c r="C91" s="23" t="s">
        <v>24</v>
      </c>
      <c r="F91" s="21" t="str">
        <f>E15</f>
        <v>Město Stochov, Jaroslava Šípka 486, 273 03 Stochov</v>
      </c>
      <c r="I91" s="23" t="s">
        <v>31</v>
      </c>
      <c r="J91" s="26" t="str">
        <f>E21</f>
        <v>DEKPROJEKT s.r.o.,Tiskařská 257/10,108 00 Praha 10</v>
      </c>
      <c r="L91" s="28"/>
    </row>
    <row r="92" spans="2:47" s="1" customFormat="1" ht="15.2" customHeight="1">
      <c r="B92" s="28"/>
      <c r="C92" s="23" t="s">
        <v>29</v>
      </c>
      <c r="F92" s="21" t="str">
        <f>IF(E18="","",E18)</f>
        <v>Vyplň údaj</v>
      </c>
      <c r="I92" s="23" t="s">
        <v>36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104</v>
      </c>
      <c r="D94" s="89"/>
      <c r="E94" s="89"/>
      <c r="F94" s="89"/>
      <c r="G94" s="89"/>
      <c r="H94" s="89"/>
      <c r="I94" s="89"/>
      <c r="J94" s="98" t="s">
        <v>105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106</v>
      </c>
      <c r="J96" s="62">
        <f>J124</f>
        <v>0</v>
      </c>
      <c r="L96" s="28"/>
      <c r="AU96" s="13" t="s">
        <v>107</v>
      </c>
    </row>
    <row r="97" spans="2:12" s="8" customFormat="1" ht="24.95" customHeight="1">
      <c r="B97" s="100"/>
      <c r="D97" s="101" t="s">
        <v>108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4"/>
      <c r="D98" s="105" t="s">
        <v>109</v>
      </c>
      <c r="E98" s="106"/>
      <c r="F98" s="106"/>
      <c r="G98" s="106"/>
      <c r="H98" s="106"/>
      <c r="I98" s="106"/>
      <c r="J98" s="107">
        <f>J126</f>
        <v>0</v>
      </c>
      <c r="L98" s="104"/>
    </row>
    <row r="99" spans="2:12" s="9" customFormat="1" ht="19.899999999999999" customHeight="1">
      <c r="B99" s="104"/>
      <c r="D99" s="105" t="s">
        <v>110</v>
      </c>
      <c r="E99" s="106"/>
      <c r="F99" s="106"/>
      <c r="G99" s="106"/>
      <c r="H99" s="106"/>
      <c r="I99" s="106"/>
      <c r="J99" s="107">
        <f>J128</f>
        <v>0</v>
      </c>
      <c r="L99" s="104"/>
    </row>
    <row r="100" spans="2:12" s="8" customFormat="1" ht="24.95" customHeight="1">
      <c r="B100" s="100"/>
      <c r="D100" s="101" t="s">
        <v>111</v>
      </c>
      <c r="E100" s="102"/>
      <c r="F100" s="102"/>
      <c r="G100" s="102"/>
      <c r="H100" s="102"/>
      <c r="I100" s="102"/>
      <c r="J100" s="103">
        <f>J137</f>
        <v>0</v>
      </c>
      <c r="L100" s="100"/>
    </row>
    <row r="101" spans="2:12" s="9" customFormat="1" ht="19.899999999999999" customHeight="1">
      <c r="B101" s="104"/>
      <c r="D101" s="105" t="s">
        <v>112</v>
      </c>
      <c r="E101" s="106"/>
      <c r="F101" s="106"/>
      <c r="G101" s="106"/>
      <c r="H101" s="106"/>
      <c r="I101" s="106"/>
      <c r="J101" s="107">
        <f>J138</f>
        <v>0</v>
      </c>
      <c r="L101" s="104"/>
    </row>
    <row r="102" spans="2:12" s="9" customFormat="1" ht="19.899999999999999" customHeight="1">
      <c r="B102" s="104"/>
      <c r="D102" s="105" t="s">
        <v>113</v>
      </c>
      <c r="E102" s="106"/>
      <c r="F102" s="106"/>
      <c r="G102" s="106"/>
      <c r="H102" s="106"/>
      <c r="I102" s="106"/>
      <c r="J102" s="107">
        <f>J148</f>
        <v>0</v>
      </c>
      <c r="L102" s="104"/>
    </row>
    <row r="103" spans="2:12" s="8" customFormat="1" ht="24.95" customHeight="1">
      <c r="B103" s="100"/>
      <c r="D103" s="101" t="s">
        <v>114</v>
      </c>
      <c r="E103" s="102"/>
      <c r="F103" s="102"/>
      <c r="G103" s="102"/>
      <c r="H103" s="102"/>
      <c r="I103" s="102"/>
      <c r="J103" s="103">
        <f>J183</f>
        <v>0</v>
      </c>
      <c r="L103" s="100"/>
    </row>
    <row r="104" spans="2:12" s="8" customFormat="1" ht="24.95" customHeight="1">
      <c r="B104" s="100"/>
      <c r="D104" s="101" t="s">
        <v>115</v>
      </c>
      <c r="E104" s="102"/>
      <c r="F104" s="102"/>
      <c r="G104" s="102"/>
      <c r="H104" s="102"/>
      <c r="I104" s="102"/>
      <c r="J104" s="103">
        <f>J192</f>
        <v>0</v>
      </c>
      <c r="L104" s="100"/>
    </row>
    <row r="105" spans="2:12" s="1" customFormat="1" ht="21.75" customHeight="1">
      <c r="B105" s="28"/>
      <c r="L105" s="28"/>
    </row>
    <row r="106" spans="2:12" s="1" customFormat="1" ht="6.95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28"/>
    </row>
    <row r="110" spans="2:12" s="1" customFormat="1" ht="6.95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28"/>
    </row>
    <row r="111" spans="2:12" s="1" customFormat="1" ht="24.95" customHeight="1">
      <c r="B111" s="28"/>
      <c r="C111" s="17" t="s">
        <v>116</v>
      </c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3" t="s">
        <v>16</v>
      </c>
      <c r="L113" s="28"/>
    </row>
    <row r="114" spans="2:65" s="1" customFormat="1" ht="26.25" customHeight="1">
      <c r="B114" s="28"/>
      <c r="E114" s="199" t="str">
        <f>E7</f>
        <v>BD STOCHOV - OPRAVNÉ PRÁCE - VEDENÍ ROZVODŮ LEŽATÉHO POTRUBÍ SV, TV A CIRKULACE V SUTERÉNECH BD</v>
      </c>
      <c r="F114" s="200"/>
      <c r="G114" s="200"/>
      <c r="H114" s="200"/>
      <c r="L114" s="28"/>
    </row>
    <row r="115" spans="2:65" s="1" customFormat="1" ht="12" customHeight="1">
      <c r="B115" s="28"/>
      <c r="C115" s="23" t="s">
        <v>100</v>
      </c>
      <c r="L115" s="28"/>
    </row>
    <row r="116" spans="2:65" s="1" customFormat="1" ht="16.5" customHeight="1">
      <c r="B116" s="28"/>
      <c r="E116" s="189" t="str">
        <f>E9</f>
        <v>BLOK 28 - BD Stochov blok 28 - VÝMĚNA VNITŘNÍHO VODOVODU</v>
      </c>
      <c r="F116" s="198"/>
      <c r="G116" s="198"/>
      <c r="H116" s="198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20</v>
      </c>
      <c r="F118" s="21" t="str">
        <f>F12</f>
        <v>STOCHOV</v>
      </c>
      <c r="I118" s="23" t="s">
        <v>22</v>
      </c>
      <c r="J118" s="48" t="str">
        <f>IF(J12="","",J12)</f>
        <v>11. 11. 2024</v>
      </c>
      <c r="L118" s="28"/>
    </row>
    <row r="119" spans="2:65" s="1" customFormat="1" ht="6.95" customHeight="1">
      <c r="B119" s="28"/>
      <c r="L119" s="28"/>
    </row>
    <row r="120" spans="2:65" s="1" customFormat="1" ht="54.4" customHeight="1">
      <c r="B120" s="28"/>
      <c r="C120" s="23" t="s">
        <v>24</v>
      </c>
      <c r="F120" s="21" t="str">
        <f>E15</f>
        <v>Město Stochov, Jaroslava Šípka 486, 273 03 Stochov</v>
      </c>
      <c r="I120" s="23" t="s">
        <v>31</v>
      </c>
      <c r="J120" s="26" t="str">
        <f>E21</f>
        <v>DEKPROJEKT s.r.o.,Tiskařská 257/10,108 00 Praha 10</v>
      </c>
      <c r="L120" s="28"/>
    </row>
    <row r="121" spans="2:65" s="1" customFormat="1" ht="15.2" customHeight="1">
      <c r="B121" s="28"/>
      <c r="C121" s="23" t="s">
        <v>29</v>
      </c>
      <c r="F121" s="21" t="str">
        <f>IF(E18="","",E18)</f>
        <v>Vyplň údaj</v>
      </c>
      <c r="I121" s="23" t="s">
        <v>36</v>
      </c>
      <c r="J121" s="26" t="str">
        <f>E24</f>
        <v xml:space="preserve"> 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08"/>
      <c r="C123" s="109" t="s">
        <v>117</v>
      </c>
      <c r="D123" s="110" t="s">
        <v>65</v>
      </c>
      <c r="E123" s="110" t="s">
        <v>61</v>
      </c>
      <c r="F123" s="110" t="s">
        <v>62</v>
      </c>
      <c r="G123" s="110" t="s">
        <v>118</v>
      </c>
      <c r="H123" s="110" t="s">
        <v>119</v>
      </c>
      <c r="I123" s="110" t="s">
        <v>120</v>
      </c>
      <c r="J123" s="111" t="s">
        <v>105</v>
      </c>
      <c r="K123" s="112" t="s">
        <v>121</v>
      </c>
      <c r="L123" s="108"/>
      <c r="M123" s="55" t="s">
        <v>1</v>
      </c>
      <c r="N123" s="56" t="s">
        <v>44</v>
      </c>
      <c r="O123" s="56" t="s">
        <v>122</v>
      </c>
      <c r="P123" s="56" t="s">
        <v>123</v>
      </c>
      <c r="Q123" s="56" t="s">
        <v>124</v>
      </c>
      <c r="R123" s="56" t="s">
        <v>125</v>
      </c>
      <c r="S123" s="56" t="s">
        <v>126</v>
      </c>
      <c r="T123" s="56" t="s">
        <v>127</v>
      </c>
      <c r="U123" s="57" t="s">
        <v>128</v>
      </c>
    </row>
    <row r="124" spans="2:65" s="1" customFormat="1" ht="22.9" customHeight="1">
      <c r="B124" s="28"/>
      <c r="C124" s="60" t="s">
        <v>129</v>
      </c>
      <c r="J124" s="113">
        <f>BK124</f>
        <v>0</v>
      </c>
      <c r="L124" s="28"/>
      <c r="M124" s="58"/>
      <c r="N124" s="49"/>
      <c r="O124" s="49"/>
      <c r="P124" s="114">
        <f>P125+P137+P183+P192</f>
        <v>0</v>
      </c>
      <c r="Q124" s="49"/>
      <c r="R124" s="114">
        <f>R125+R137+R183+R192</f>
        <v>0.96456659999999972</v>
      </c>
      <c r="S124" s="49"/>
      <c r="T124" s="114">
        <f>T125+T137+T183+T192</f>
        <v>0.85712005000000024</v>
      </c>
      <c r="U124" s="50"/>
      <c r="AT124" s="13" t="s">
        <v>79</v>
      </c>
      <c r="AU124" s="13" t="s">
        <v>107</v>
      </c>
      <c r="BK124" s="115">
        <f>BK125+BK137+BK183+BK192</f>
        <v>0</v>
      </c>
    </row>
    <row r="125" spans="2:65" s="11" customFormat="1" ht="25.9" customHeight="1">
      <c r="B125" s="116"/>
      <c r="D125" s="117" t="s">
        <v>79</v>
      </c>
      <c r="E125" s="118" t="s">
        <v>130</v>
      </c>
      <c r="F125" s="118" t="s">
        <v>131</v>
      </c>
      <c r="I125" s="119"/>
      <c r="J125" s="120">
        <f>BK125</f>
        <v>0</v>
      </c>
      <c r="L125" s="116"/>
      <c r="M125" s="121"/>
      <c r="P125" s="122">
        <f>P126+P128</f>
        <v>0</v>
      </c>
      <c r="R125" s="122">
        <f>R126+R128</f>
        <v>6.0000000000000001E-3</v>
      </c>
      <c r="T125" s="122">
        <f>T126+T128</f>
        <v>0</v>
      </c>
      <c r="U125" s="123"/>
      <c r="AR125" s="117" t="s">
        <v>88</v>
      </c>
      <c r="AT125" s="124" t="s">
        <v>79</v>
      </c>
      <c r="AU125" s="124" t="s">
        <v>80</v>
      </c>
      <c r="AY125" s="117" t="s">
        <v>132</v>
      </c>
      <c r="BK125" s="125">
        <f>BK126+BK128</f>
        <v>0</v>
      </c>
    </row>
    <row r="126" spans="2:65" s="11" customFormat="1" ht="22.9" customHeight="1">
      <c r="B126" s="116"/>
      <c r="D126" s="117" t="s">
        <v>79</v>
      </c>
      <c r="E126" s="126" t="s">
        <v>133</v>
      </c>
      <c r="F126" s="126" t="s">
        <v>134</v>
      </c>
      <c r="I126" s="119"/>
      <c r="J126" s="127">
        <f>BK126</f>
        <v>0</v>
      </c>
      <c r="L126" s="116"/>
      <c r="M126" s="121"/>
      <c r="P126" s="122">
        <f>P127</f>
        <v>0</v>
      </c>
      <c r="R126" s="122">
        <f>R127</f>
        <v>6.0000000000000001E-3</v>
      </c>
      <c r="T126" s="122">
        <f>T127</f>
        <v>0</v>
      </c>
      <c r="U126" s="123"/>
      <c r="AR126" s="117" t="s">
        <v>88</v>
      </c>
      <c r="AT126" s="124" t="s">
        <v>79</v>
      </c>
      <c r="AU126" s="124" t="s">
        <v>88</v>
      </c>
      <c r="AY126" s="117" t="s">
        <v>132</v>
      </c>
      <c r="BK126" s="125">
        <f>BK127</f>
        <v>0</v>
      </c>
    </row>
    <row r="127" spans="2:65" s="1" customFormat="1" ht="16.5" customHeight="1">
      <c r="B127" s="28"/>
      <c r="C127" s="128" t="s">
        <v>88</v>
      </c>
      <c r="D127" s="128" t="s">
        <v>135</v>
      </c>
      <c r="E127" s="129" t="s">
        <v>136</v>
      </c>
      <c r="F127" s="130" t="s">
        <v>137</v>
      </c>
      <c r="G127" s="131" t="s">
        <v>138</v>
      </c>
      <c r="H127" s="132">
        <v>150</v>
      </c>
      <c r="I127" s="133"/>
      <c r="J127" s="134">
        <f>ROUND(I127*H127,2)</f>
        <v>0</v>
      </c>
      <c r="K127" s="135"/>
      <c r="L127" s="28"/>
      <c r="M127" s="136" t="s">
        <v>1</v>
      </c>
      <c r="N127" s="137" t="s">
        <v>46</v>
      </c>
      <c r="P127" s="138">
        <f>O127*H127</f>
        <v>0</v>
      </c>
      <c r="Q127" s="138">
        <v>4.0000000000000003E-5</v>
      </c>
      <c r="R127" s="138">
        <f>Q127*H127</f>
        <v>6.0000000000000001E-3</v>
      </c>
      <c r="S127" s="138">
        <v>0</v>
      </c>
      <c r="T127" s="138">
        <f>S127*H127</f>
        <v>0</v>
      </c>
      <c r="U127" s="139" t="s">
        <v>1</v>
      </c>
      <c r="AR127" s="140" t="s">
        <v>139</v>
      </c>
      <c r="AT127" s="140" t="s">
        <v>135</v>
      </c>
      <c r="AU127" s="140" t="s">
        <v>140</v>
      </c>
      <c r="AY127" s="13" t="s">
        <v>132</v>
      </c>
      <c r="BE127" s="141">
        <f>IF(N127="základní",J127,0)</f>
        <v>0</v>
      </c>
      <c r="BF127" s="141">
        <f>IF(N127="snížená",J127,0)</f>
        <v>0</v>
      </c>
      <c r="BG127" s="141">
        <f>IF(N127="zákl. přenesená",J127,0)</f>
        <v>0</v>
      </c>
      <c r="BH127" s="141">
        <f>IF(N127="sníž. přenesená",J127,0)</f>
        <v>0</v>
      </c>
      <c r="BI127" s="141">
        <f>IF(N127="nulová",J127,0)</f>
        <v>0</v>
      </c>
      <c r="BJ127" s="13" t="s">
        <v>140</v>
      </c>
      <c r="BK127" s="141">
        <f>ROUND(I127*H127,2)</f>
        <v>0</v>
      </c>
      <c r="BL127" s="13" t="s">
        <v>139</v>
      </c>
      <c r="BM127" s="140" t="s">
        <v>141</v>
      </c>
    </row>
    <row r="128" spans="2:65" s="11" customFormat="1" ht="22.9" customHeight="1">
      <c r="B128" s="116"/>
      <c r="D128" s="117" t="s">
        <v>79</v>
      </c>
      <c r="E128" s="126" t="s">
        <v>142</v>
      </c>
      <c r="F128" s="126" t="s">
        <v>143</v>
      </c>
      <c r="I128" s="119"/>
      <c r="J128" s="127">
        <f>BK128</f>
        <v>0</v>
      </c>
      <c r="L128" s="116"/>
      <c r="M128" s="121"/>
      <c r="P128" s="122">
        <f>SUM(P129:P136)</f>
        <v>0</v>
      </c>
      <c r="R128" s="122">
        <f>SUM(R129:R136)</f>
        <v>0</v>
      </c>
      <c r="T128" s="122">
        <f>SUM(T129:T136)</f>
        <v>0</v>
      </c>
      <c r="U128" s="123"/>
      <c r="AR128" s="117" t="s">
        <v>88</v>
      </c>
      <c r="AT128" s="124" t="s">
        <v>79</v>
      </c>
      <c r="AU128" s="124" t="s">
        <v>88</v>
      </c>
      <c r="AY128" s="117" t="s">
        <v>132</v>
      </c>
      <c r="BK128" s="125">
        <f>SUM(BK129:BK136)</f>
        <v>0</v>
      </c>
    </row>
    <row r="129" spans="2:65" s="1" customFormat="1" ht="16.5" customHeight="1">
      <c r="B129" s="28"/>
      <c r="C129" s="128" t="s">
        <v>140</v>
      </c>
      <c r="D129" s="128" t="s">
        <v>135</v>
      </c>
      <c r="E129" s="129" t="s">
        <v>144</v>
      </c>
      <c r="F129" s="130" t="s">
        <v>145</v>
      </c>
      <c r="G129" s="131" t="s">
        <v>146</v>
      </c>
      <c r="H129" s="132">
        <v>0.85699999999999998</v>
      </c>
      <c r="I129" s="133"/>
      <c r="J129" s="134">
        <f t="shared" ref="J129:J136" si="0">ROUND(I129*H129,2)</f>
        <v>0</v>
      </c>
      <c r="K129" s="135"/>
      <c r="L129" s="28"/>
      <c r="M129" s="136" t="s">
        <v>1</v>
      </c>
      <c r="N129" s="137" t="s">
        <v>46</v>
      </c>
      <c r="P129" s="138">
        <f t="shared" ref="P129:P136" si="1">O129*H129</f>
        <v>0</v>
      </c>
      <c r="Q129" s="138">
        <v>0</v>
      </c>
      <c r="R129" s="138">
        <f t="shared" ref="R129:R136" si="2">Q129*H129</f>
        <v>0</v>
      </c>
      <c r="S129" s="138">
        <v>0</v>
      </c>
      <c r="T129" s="138">
        <f t="shared" ref="T129:T136" si="3">S129*H129</f>
        <v>0</v>
      </c>
      <c r="U129" s="139" t="s">
        <v>1</v>
      </c>
      <c r="AR129" s="140" t="s">
        <v>139</v>
      </c>
      <c r="AT129" s="140" t="s">
        <v>135</v>
      </c>
      <c r="AU129" s="140" t="s">
        <v>140</v>
      </c>
      <c r="AY129" s="13" t="s">
        <v>132</v>
      </c>
      <c r="BE129" s="141">
        <f t="shared" ref="BE129:BE136" si="4">IF(N129="základní",J129,0)</f>
        <v>0</v>
      </c>
      <c r="BF129" s="141">
        <f t="shared" ref="BF129:BF136" si="5">IF(N129="snížená",J129,0)</f>
        <v>0</v>
      </c>
      <c r="BG129" s="141">
        <f t="shared" ref="BG129:BG136" si="6">IF(N129="zákl. přenesená",J129,0)</f>
        <v>0</v>
      </c>
      <c r="BH129" s="141">
        <f t="shared" ref="BH129:BH136" si="7">IF(N129="sníž. přenesená",J129,0)</f>
        <v>0</v>
      </c>
      <c r="BI129" s="141">
        <f t="shared" ref="BI129:BI136" si="8">IF(N129="nulová",J129,0)</f>
        <v>0</v>
      </c>
      <c r="BJ129" s="13" t="s">
        <v>140</v>
      </c>
      <c r="BK129" s="141">
        <f t="shared" ref="BK129:BK136" si="9">ROUND(I129*H129,2)</f>
        <v>0</v>
      </c>
      <c r="BL129" s="13" t="s">
        <v>139</v>
      </c>
      <c r="BM129" s="140" t="s">
        <v>147</v>
      </c>
    </row>
    <row r="130" spans="2:65" s="1" customFormat="1" ht="16.5" customHeight="1">
      <c r="B130" s="28"/>
      <c r="C130" s="128" t="s">
        <v>148</v>
      </c>
      <c r="D130" s="128" t="s">
        <v>135</v>
      </c>
      <c r="E130" s="129" t="s">
        <v>149</v>
      </c>
      <c r="F130" s="130" t="s">
        <v>150</v>
      </c>
      <c r="G130" s="131" t="s">
        <v>146</v>
      </c>
      <c r="H130" s="132">
        <v>0.85699999999999998</v>
      </c>
      <c r="I130" s="133"/>
      <c r="J130" s="134">
        <f t="shared" si="0"/>
        <v>0</v>
      </c>
      <c r="K130" s="135"/>
      <c r="L130" s="28"/>
      <c r="M130" s="136" t="s">
        <v>1</v>
      </c>
      <c r="N130" s="137" t="s">
        <v>46</v>
      </c>
      <c r="P130" s="138">
        <f t="shared" si="1"/>
        <v>0</v>
      </c>
      <c r="Q130" s="138">
        <v>0</v>
      </c>
      <c r="R130" s="138">
        <f t="shared" si="2"/>
        <v>0</v>
      </c>
      <c r="S130" s="138">
        <v>0</v>
      </c>
      <c r="T130" s="138">
        <f t="shared" si="3"/>
        <v>0</v>
      </c>
      <c r="U130" s="139" t="s">
        <v>1</v>
      </c>
      <c r="AR130" s="140" t="s">
        <v>139</v>
      </c>
      <c r="AT130" s="140" t="s">
        <v>135</v>
      </c>
      <c r="AU130" s="140" t="s">
        <v>140</v>
      </c>
      <c r="AY130" s="13" t="s">
        <v>132</v>
      </c>
      <c r="BE130" s="141">
        <f t="shared" si="4"/>
        <v>0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3" t="s">
        <v>140</v>
      </c>
      <c r="BK130" s="141">
        <f t="shared" si="9"/>
        <v>0</v>
      </c>
      <c r="BL130" s="13" t="s">
        <v>139</v>
      </c>
      <c r="BM130" s="140" t="s">
        <v>151</v>
      </c>
    </row>
    <row r="131" spans="2:65" s="1" customFormat="1" ht="16.5" customHeight="1">
      <c r="B131" s="28"/>
      <c r="C131" s="128" t="s">
        <v>139</v>
      </c>
      <c r="D131" s="128" t="s">
        <v>135</v>
      </c>
      <c r="E131" s="129" t="s">
        <v>152</v>
      </c>
      <c r="F131" s="130" t="s">
        <v>153</v>
      </c>
      <c r="G131" s="131" t="s">
        <v>146</v>
      </c>
      <c r="H131" s="132">
        <v>0.85699999999999998</v>
      </c>
      <c r="I131" s="133"/>
      <c r="J131" s="134">
        <f t="shared" si="0"/>
        <v>0</v>
      </c>
      <c r="K131" s="135"/>
      <c r="L131" s="28"/>
      <c r="M131" s="136" t="s">
        <v>1</v>
      </c>
      <c r="N131" s="137" t="s">
        <v>46</v>
      </c>
      <c r="P131" s="138">
        <f t="shared" si="1"/>
        <v>0</v>
      </c>
      <c r="Q131" s="138">
        <v>0</v>
      </c>
      <c r="R131" s="138">
        <f t="shared" si="2"/>
        <v>0</v>
      </c>
      <c r="S131" s="138">
        <v>0</v>
      </c>
      <c r="T131" s="138">
        <f t="shared" si="3"/>
        <v>0</v>
      </c>
      <c r="U131" s="139" t="s">
        <v>1</v>
      </c>
      <c r="AR131" s="140" t="s">
        <v>139</v>
      </c>
      <c r="AT131" s="140" t="s">
        <v>135</v>
      </c>
      <c r="AU131" s="140" t="s">
        <v>140</v>
      </c>
      <c r="AY131" s="13" t="s">
        <v>132</v>
      </c>
      <c r="BE131" s="141">
        <f t="shared" si="4"/>
        <v>0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3" t="s">
        <v>140</v>
      </c>
      <c r="BK131" s="141">
        <f t="shared" si="9"/>
        <v>0</v>
      </c>
      <c r="BL131" s="13" t="s">
        <v>139</v>
      </c>
      <c r="BM131" s="140" t="s">
        <v>154</v>
      </c>
    </row>
    <row r="132" spans="2:65" s="1" customFormat="1" ht="21.75" customHeight="1">
      <c r="B132" s="28"/>
      <c r="C132" s="128" t="s">
        <v>155</v>
      </c>
      <c r="D132" s="128" t="s">
        <v>135</v>
      </c>
      <c r="E132" s="129" t="s">
        <v>156</v>
      </c>
      <c r="F132" s="130" t="s">
        <v>157</v>
      </c>
      <c r="G132" s="131" t="s">
        <v>146</v>
      </c>
      <c r="H132" s="132">
        <v>7.7130000000000001</v>
      </c>
      <c r="I132" s="133"/>
      <c r="J132" s="134">
        <f t="shared" si="0"/>
        <v>0</v>
      </c>
      <c r="K132" s="135"/>
      <c r="L132" s="28"/>
      <c r="M132" s="136" t="s">
        <v>1</v>
      </c>
      <c r="N132" s="137" t="s">
        <v>46</v>
      </c>
      <c r="P132" s="138">
        <f t="shared" si="1"/>
        <v>0</v>
      </c>
      <c r="Q132" s="138">
        <v>0</v>
      </c>
      <c r="R132" s="138">
        <f t="shared" si="2"/>
        <v>0</v>
      </c>
      <c r="S132" s="138">
        <v>0</v>
      </c>
      <c r="T132" s="138">
        <f t="shared" si="3"/>
        <v>0</v>
      </c>
      <c r="U132" s="139" t="s">
        <v>1</v>
      </c>
      <c r="AR132" s="140" t="s">
        <v>139</v>
      </c>
      <c r="AT132" s="140" t="s">
        <v>135</v>
      </c>
      <c r="AU132" s="140" t="s">
        <v>140</v>
      </c>
      <c r="AY132" s="13" t="s">
        <v>132</v>
      </c>
      <c r="BE132" s="141">
        <f t="shared" si="4"/>
        <v>0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3" t="s">
        <v>140</v>
      </c>
      <c r="BK132" s="141">
        <f t="shared" si="9"/>
        <v>0</v>
      </c>
      <c r="BL132" s="13" t="s">
        <v>139</v>
      </c>
      <c r="BM132" s="140" t="s">
        <v>158</v>
      </c>
    </row>
    <row r="133" spans="2:65" s="1" customFormat="1" ht="16.5" customHeight="1">
      <c r="B133" s="28"/>
      <c r="C133" s="128" t="s">
        <v>159</v>
      </c>
      <c r="D133" s="128" t="s">
        <v>135</v>
      </c>
      <c r="E133" s="129" t="s">
        <v>160</v>
      </c>
      <c r="F133" s="130" t="s">
        <v>161</v>
      </c>
      <c r="G133" s="131" t="s">
        <v>146</v>
      </c>
      <c r="H133" s="132">
        <v>0.85699999999999998</v>
      </c>
      <c r="I133" s="133"/>
      <c r="J133" s="134">
        <f t="shared" si="0"/>
        <v>0</v>
      </c>
      <c r="K133" s="135"/>
      <c r="L133" s="28"/>
      <c r="M133" s="136" t="s">
        <v>1</v>
      </c>
      <c r="N133" s="137" t="s">
        <v>46</v>
      </c>
      <c r="P133" s="138">
        <f t="shared" si="1"/>
        <v>0</v>
      </c>
      <c r="Q133" s="138">
        <v>0</v>
      </c>
      <c r="R133" s="138">
        <f t="shared" si="2"/>
        <v>0</v>
      </c>
      <c r="S133" s="138">
        <v>0</v>
      </c>
      <c r="T133" s="138">
        <f t="shared" si="3"/>
        <v>0</v>
      </c>
      <c r="U133" s="139" t="s">
        <v>1</v>
      </c>
      <c r="AR133" s="140" t="s">
        <v>139</v>
      </c>
      <c r="AT133" s="140" t="s">
        <v>135</v>
      </c>
      <c r="AU133" s="140" t="s">
        <v>140</v>
      </c>
      <c r="AY133" s="13" t="s">
        <v>132</v>
      </c>
      <c r="BE133" s="141">
        <f t="shared" si="4"/>
        <v>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3" t="s">
        <v>140</v>
      </c>
      <c r="BK133" s="141">
        <f t="shared" si="9"/>
        <v>0</v>
      </c>
      <c r="BL133" s="13" t="s">
        <v>139</v>
      </c>
      <c r="BM133" s="140" t="s">
        <v>162</v>
      </c>
    </row>
    <row r="134" spans="2:65" s="1" customFormat="1" ht="16.5" customHeight="1">
      <c r="B134" s="28"/>
      <c r="C134" s="128" t="s">
        <v>163</v>
      </c>
      <c r="D134" s="128" t="s">
        <v>135</v>
      </c>
      <c r="E134" s="129" t="s">
        <v>164</v>
      </c>
      <c r="F134" s="130" t="s">
        <v>165</v>
      </c>
      <c r="G134" s="131" t="s">
        <v>146</v>
      </c>
      <c r="H134" s="132">
        <v>16.283000000000001</v>
      </c>
      <c r="I134" s="133"/>
      <c r="J134" s="134">
        <f t="shared" si="0"/>
        <v>0</v>
      </c>
      <c r="K134" s="135"/>
      <c r="L134" s="28"/>
      <c r="M134" s="136" t="s">
        <v>1</v>
      </c>
      <c r="N134" s="137" t="s">
        <v>46</v>
      </c>
      <c r="P134" s="138">
        <f t="shared" si="1"/>
        <v>0</v>
      </c>
      <c r="Q134" s="138">
        <v>0</v>
      </c>
      <c r="R134" s="138">
        <f t="shared" si="2"/>
        <v>0</v>
      </c>
      <c r="S134" s="138">
        <v>0</v>
      </c>
      <c r="T134" s="138">
        <f t="shared" si="3"/>
        <v>0</v>
      </c>
      <c r="U134" s="139" t="s">
        <v>1</v>
      </c>
      <c r="AR134" s="140" t="s">
        <v>139</v>
      </c>
      <c r="AT134" s="140" t="s">
        <v>135</v>
      </c>
      <c r="AU134" s="140" t="s">
        <v>140</v>
      </c>
      <c r="AY134" s="13" t="s">
        <v>132</v>
      </c>
      <c r="BE134" s="141">
        <f t="shared" si="4"/>
        <v>0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3" t="s">
        <v>140</v>
      </c>
      <c r="BK134" s="141">
        <f t="shared" si="9"/>
        <v>0</v>
      </c>
      <c r="BL134" s="13" t="s">
        <v>139</v>
      </c>
      <c r="BM134" s="140" t="s">
        <v>166</v>
      </c>
    </row>
    <row r="135" spans="2:65" s="1" customFormat="1" ht="21.75" customHeight="1">
      <c r="B135" s="28"/>
      <c r="C135" s="128" t="s">
        <v>167</v>
      </c>
      <c r="D135" s="128" t="s">
        <v>135</v>
      </c>
      <c r="E135" s="129" t="s">
        <v>168</v>
      </c>
      <c r="F135" s="130" t="s">
        <v>169</v>
      </c>
      <c r="G135" s="131" t="s">
        <v>146</v>
      </c>
      <c r="H135" s="132">
        <v>0.68600000000000005</v>
      </c>
      <c r="I135" s="133"/>
      <c r="J135" s="134">
        <f t="shared" si="0"/>
        <v>0</v>
      </c>
      <c r="K135" s="135"/>
      <c r="L135" s="28"/>
      <c r="M135" s="136" t="s">
        <v>1</v>
      </c>
      <c r="N135" s="137" t="s">
        <v>46</v>
      </c>
      <c r="P135" s="138">
        <f t="shared" si="1"/>
        <v>0</v>
      </c>
      <c r="Q135" s="138">
        <v>0</v>
      </c>
      <c r="R135" s="138">
        <f t="shared" si="2"/>
        <v>0</v>
      </c>
      <c r="S135" s="138">
        <v>0</v>
      </c>
      <c r="T135" s="138">
        <f t="shared" si="3"/>
        <v>0</v>
      </c>
      <c r="U135" s="139" t="s">
        <v>1</v>
      </c>
      <c r="AR135" s="140" t="s">
        <v>139</v>
      </c>
      <c r="AT135" s="140" t="s">
        <v>135</v>
      </c>
      <c r="AU135" s="140" t="s">
        <v>140</v>
      </c>
      <c r="AY135" s="13" t="s">
        <v>132</v>
      </c>
      <c r="BE135" s="141">
        <f t="shared" si="4"/>
        <v>0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3" t="s">
        <v>140</v>
      </c>
      <c r="BK135" s="141">
        <f t="shared" si="9"/>
        <v>0</v>
      </c>
      <c r="BL135" s="13" t="s">
        <v>139</v>
      </c>
      <c r="BM135" s="140" t="s">
        <v>170</v>
      </c>
    </row>
    <row r="136" spans="2:65" s="1" customFormat="1" ht="16.5" customHeight="1">
      <c r="B136" s="28"/>
      <c r="C136" s="128" t="s">
        <v>133</v>
      </c>
      <c r="D136" s="128" t="s">
        <v>135</v>
      </c>
      <c r="E136" s="129" t="s">
        <v>171</v>
      </c>
      <c r="F136" s="130" t="s">
        <v>172</v>
      </c>
      <c r="G136" s="131" t="s">
        <v>146</v>
      </c>
      <c r="H136" s="132">
        <v>0.17100000000000001</v>
      </c>
      <c r="I136" s="133"/>
      <c r="J136" s="134">
        <f t="shared" si="0"/>
        <v>0</v>
      </c>
      <c r="K136" s="135"/>
      <c r="L136" s="28"/>
      <c r="M136" s="136" t="s">
        <v>1</v>
      </c>
      <c r="N136" s="137" t="s">
        <v>46</v>
      </c>
      <c r="P136" s="138">
        <f t="shared" si="1"/>
        <v>0</v>
      </c>
      <c r="Q136" s="138">
        <v>0</v>
      </c>
      <c r="R136" s="138">
        <f t="shared" si="2"/>
        <v>0</v>
      </c>
      <c r="S136" s="138">
        <v>0</v>
      </c>
      <c r="T136" s="138">
        <f t="shared" si="3"/>
        <v>0</v>
      </c>
      <c r="U136" s="139" t="s">
        <v>1</v>
      </c>
      <c r="AR136" s="140" t="s">
        <v>139</v>
      </c>
      <c r="AT136" s="140" t="s">
        <v>135</v>
      </c>
      <c r="AU136" s="140" t="s">
        <v>140</v>
      </c>
      <c r="AY136" s="13" t="s">
        <v>132</v>
      </c>
      <c r="BE136" s="141">
        <f t="shared" si="4"/>
        <v>0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3" t="s">
        <v>140</v>
      </c>
      <c r="BK136" s="141">
        <f t="shared" si="9"/>
        <v>0</v>
      </c>
      <c r="BL136" s="13" t="s">
        <v>139</v>
      </c>
      <c r="BM136" s="140" t="s">
        <v>173</v>
      </c>
    </row>
    <row r="137" spans="2:65" s="11" customFormat="1" ht="25.9" customHeight="1">
      <c r="B137" s="116"/>
      <c r="D137" s="117" t="s">
        <v>79</v>
      </c>
      <c r="E137" s="118" t="s">
        <v>174</v>
      </c>
      <c r="F137" s="118" t="s">
        <v>175</v>
      </c>
      <c r="I137" s="119"/>
      <c r="J137" s="120">
        <f>BK137</f>
        <v>0</v>
      </c>
      <c r="L137" s="116"/>
      <c r="M137" s="121"/>
      <c r="P137" s="122">
        <f>P138+P148</f>
        <v>0</v>
      </c>
      <c r="R137" s="122">
        <f>R138+R148</f>
        <v>0.95856659999999971</v>
      </c>
      <c r="T137" s="122">
        <f>T138+T148</f>
        <v>0.85712005000000024</v>
      </c>
      <c r="U137" s="123"/>
      <c r="AR137" s="117" t="s">
        <v>140</v>
      </c>
      <c r="AT137" s="124" t="s">
        <v>79</v>
      </c>
      <c r="AU137" s="124" t="s">
        <v>80</v>
      </c>
      <c r="AY137" s="117" t="s">
        <v>132</v>
      </c>
      <c r="BK137" s="125">
        <f>BK138+BK148</f>
        <v>0</v>
      </c>
    </row>
    <row r="138" spans="2:65" s="11" customFormat="1" ht="22.9" customHeight="1">
      <c r="B138" s="116"/>
      <c r="D138" s="117" t="s">
        <v>79</v>
      </c>
      <c r="E138" s="126" t="s">
        <v>176</v>
      </c>
      <c r="F138" s="126" t="s">
        <v>177</v>
      </c>
      <c r="I138" s="119"/>
      <c r="J138" s="127">
        <f>BK138</f>
        <v>0</v>
      </c>
      <c r="L138" s="116"/>
      <c r="M138" s="121"/>
      <c r="P138" s="122">
        <f>SUM(P139:P147)</f>
        <v>0</v>
      </c>
      <c r="R138" s="122">
        <f>SUM(R139:R147)</f>
        <v>0.15469569999999999</v>
      </c>
      <c r="T138" s="122">
        <f>SUM(T139:T147)</f>
        <v>0</v>
      </c>
      <c r="U138" s="123"/>
      <c r="AR138" s="117" t="s">
        <v>140</v>
      </c>
      <c r="AT138" s="124" t="s">
        <v>79</v>
      </c>
      <c r="AU138" s="124" t="s">
        <v>88</v>
      </c>
      <c r="AY138" s="117" t="s">
        <v>132</v>
      </c>
      <c r="BK138" s="125">
        <f>SUM(BK139:BK147)</f>
        <v>0</v>
      </c>
    </row>
    <row r="139" spans="2:65" s="1" customFormat="1" ht="21.75" customHeight="1">
      <c r="B139" s="28"/>
      <c r="C139" s="128" t="s">
        <v>178</v>
      </c>
      <c r="D139" s="128" t="s">
        <v>135</v>
      </c>
      <c r="E139" s="129" t="s">
        <v>179</v>
      </c>
      <c r="F139" s="130" t="s">
        <v>180</v>
      </c>
      <c r="G139" s="131" t="s">
        <v>181</v>
      </c>
      <c r="H139" s="132">
        <v>98.33</v>
      </c>
      <c r="I139" s="133"/>
      <c r="J139" s="134">
        <f t="shared" ref="J139:J147" si="10">ROUND(I139*H139,2)</f>
        <v>0</v>
      </c>
      <c r="K139" s="135"/>
      <c r="L139" s="28"/>
      <c r="M139" s="136" t="s">
        <v>1</v>
      </c>
      <c r="N139" s="137" t="s">
        <v>46</v>
      </c>
      <c r="P139" s="138">
        <f t="shared" ref="P139:P147" si="11">O139*H139</f>
        <v>0</v>
      </c>
      <c r="Q139" s="138">
        <v>9.0000000000000006E-5</v>
      </c>
      <c r="R139" s="138">
        <f t="shared" ref="R139:R147" si="12">Q139*H139</f>
        <v>8.8497000000000003E-3</v>
      </c>
      <c r="S139" s="138">
        <v>0</v>
      </c>
      <c r="T139" s="138">
        <f t="shared" ref="T139:T147" si="13">S139*H139</f>
        <v>0</v>
      </c>
      <c r="U139" s="139" t="s">
        <v>1</v>
      </c>
      <c r="AR139" s="140" t="s">
        <v>182</v>
      </c>
      <c r="AT139" s="140" t="s">
        <v>135</v>
      </c>
      <c r="AU139" s="140" t="s">
        <v>140</v>
      </c>
      <c r="AY139" s="13" t="s">
        <v>132</v>
      </c>
      <c r="BE139" s="141">
        <f t="shared" ref="BE139:BE147" si="14">IF(N139="základní",J139,0)</f>
        <v>0</v>
      </c>
      <c r="BF139" s="141">
        <f t="shared" ref="BF139:BF147" si="15">IF(N139="snížená",J139,0)</f>
        <v>0</v>
      </c>
      <c r="BG139" s="141">
        <f t="shared" ref="BG139:BG147" si="16">IF(N139="zákl. přenesená",J139,0)</f>
        <v>0</v>
      </c>
      <c r="BH139" s="141">
        <f t="shared" ref="BH139:BH147" si="17">IF(N139="sníž. přenesená",J139,0)</f>
        <v>0</v>
      </c>
      <c r="BI139" s="141">
        <f t="shared" ref="BI139:BI147" si="18">IF(N139="nulová",J139,0)</f>
        <v>0</v>
      </c>
      <c r="BJ139" s="13" t="s">
        <v>140</v>
      </c>
      <c r="BK139" s="141">
        <f t="shared" ref="BK139:BK147" si="19">ROUND(I139*H139,2)</f>
        <v>0</v>
      </c>
      <c r="BL139" s="13" t="s">
        <v>182</v>
      </c>
      <c r="BM139" s="140" t="s">
        <v>183</v>
      </c>
    </row>
    <row r="140" spans="2:65" s="1" customFormat="1" ht="16.5" customHeight="1">
      <c r="B140" s="28"/>
      <c r="C140" s="142" t="s">
        <v>184</v>
      </c>
      <c r="D140" s="142" t="s">
        <v>185</v>
      </c>
      <c r="E140" s="143" t="s">
        <v>186</v>
      </c>
      <c r="F140" s="144" t="s">
        <v>187</v>
      </c>
      <c r="G140" s="145" t="s">
        <v>181</v>
      </c>
      <c r="H140" s="146">
        <v>34.729999999999997</v>
      </c>
      <c r="I140" s="147"/>
      <c r="J140" s="148">
        <f t="shared" si="10"/>
        <v>0</v>
      </c>
      <c r="K140" s="149"/>
      <c r="L140" s="150"/>
      <c r="M140" s="151" t="s">
        <v>1</v>
      </c>
      <c r="N140" s="152" t="s">
        <v>46</v>
      </c>
      <c r="P140" s="138">
        <f t="shared" si="11"/>
        <v>0</v>
      </c>
      <c r="Q140" s="138">
        <v>1.01E-3</v>
      </c>
      <c r="R140" s="138">
        <f t="shared" si="12"/>
        <v>3.5077299999999999E-2</v>
      </c>
      <c r="S140" s="138">
        <v>0</v>
      </c>
      <c r="T140" s="138">
        <f t="shared" si="13"/>
        <v>0</v>
      </c>
      <c r="U140" s="139" t="s">
        <v>1</v>
      </c>
      <c r="AR140" s="140" t="s">
        <v>188</v>
      </c>
      <c r="AT140" s="140" t="s">
        <v>185</v>
      </c>
      <c r="AU140" s="140" t="s">
        <v>140</v>
      </c>
      <c r="AY140" s="13" t="s">
        <v>132</v>
      </c>
      <c r="BE140" s="141">
        <f t="shared" si="14"/>
        <v>0</v>
      </c>
      <c r="BF140" s="141">
        <f t="shared" si="15"/>
        <v>0</v>
      </c>
      <c r="BG140" s="141">
        <f t="shared" si="16"/>
        <v>0</v>
      </c>
      <c r="BH140" s="141">
        <f t="shared" si="17"/>
        <v>0</v>
      </c>
      <c r="BI140" s="141">
        <f t="shared" si="18"/>
        <v>0</v>
      </c>
      <c r="BJ140" s="13" t="s">
        <v>140</v>
      </c>
      <c r="BK140" s="141">
        <f t="shared" si="19"/>
        <v>0</v>
      </c>
      <c r="BL140" s="13" t="s">
        <v>182</v>
      </c>
      <c r="BM140" s="140" t="s">
        <v>189</v>
      </c>
    </row>
    <row r="141" spans="2:65" s="1" customFormat="1" ht="16.5" customHeight="1">
      <c r="B141" s="28"/>
      <c r="C141" s="142" t="s">
        <v>8</v>
      </c>
      <c r="D141" s="142" t="s">
        <v>185</v>
      </c>
      <c r="E141" s="143" t="s">
        <v>190</v>
      </c>
      <c r="F141" s="144" t="s">
        <v>191</v>
      </c>
      <c r="G141" s="145" t="s">
        <v>181</v>
      </c>
      <c r="H141" s="146">
        <v>21.2</v>
      </c>
      <c r="I141" s="147"/>
      <c r="J141" s="148">
        <f t="shared" si="10"/>
        <v>0</v>
      </c>
      <c r="K141" s="149"/>
      <c r="L141" s="150"/>
      <c r="M141" s="151" t="s">
        <v>1</v>
      </c>
      <c r="N141" s="152" t="s">
        <v>46</v>
      </c>
      <c r="P141" s="138">
        <f t="shared" si="11"/>
        <v>0</v>
      </c>
      <c r="Q141" s="138">
        <v>3.2000000000000003E-4</v>
      </c>
      <c r="R141" s="138">
        <f t="shared" si="12"/>
        <v>6.7840000000000001E-3</v>
      </c>
      <c r="S141" s="138">
        <v>0</v>
      </c>
      <c r="T141" s="138">
        <f t="shared" si="13"/>
        <v>0</v>
      </c>
      <c r="U141" s="139" t="s">
        <v>1</v>
      </c>
      <c r="AR141" s="140" t="s">
        <v>188</v>
      </c>
      <c r="AT141" s="140" t="s">
        <v>185</v>
      </c>
      <c r="AU141" s="140" t="s">
        <v>140</v>
      </c>
      <c r="AY141" s="13" t="s">
        <v>132</v>
      </c>
      <c r="BE141" s="141">
        <f t="shared" si="14"/>
        <v>0</v>
      </c>
      <c r="BF141" s="141">
        <f t="shared" si="15"/>
        <v>0</v>
      </c>
      <c r="BG141" s="141">
        <f t="shared" si="16"/>
        <v>0</v>
      </c>
      <c r="BH141" s="141">
        <f t="shared" si="17"/>
        <v>0</v>
      </c>
      <c r="BI141" s="141">
        <f t="shared" si="18"/>
        <v>0</v>
      </c>
      <c r="BJ141" s="13" t="s">
        <v>140</v>
      </c>
      <c r="BK141" s="141">
        <f t="shared" si="19"/>
        <v>0</v>
      </c>
      <c r="BL141" s="13" t="s">
        <v>182</v>
      </c>
      <c r="BM141" s="140" t="s">
        <v>412</v>
      </c>
    </row>
    <row r="142" spans="2:65" s="1" customFormat="1" ht="16.5" customHeight="1">
      <c r="B142" s="28"/>
      <c r="C142" s="142" t="s">
        <v>193</v>
      </c>
      <c r="D142" s="142" t="s">
        <v>185</v>
      </c>
      <c r="E142" s="143" t="s">
        <v>194</v>
      </c>
      <c r="F142" s="144" t="s">
        <v>195</v>
      </c>
      <c r="G142" s="145" t="s">
        <v>181</v>
      </c>
      <c r="H142" s="146">
        <v>42.4</v>
      </c>
      <c r="I142" s="147"/>
      <c r="J142" s="148">
        <f t="shared" si="10"/>
        <v>0</v>
      </c>
      <c r="K142" s="149"/>
      <c r="L142" s="150"/>
      <c r="M142" s="151" t="s">
        <v>1</v>
      </c>
      <c r="N142" s="152" t="s">
        <v>46</v>
      </c>
      <c r="P142" s="138">
        <f t="shared" si="11"/>
        <v>0</v>
      </c>
      <c r="Q142" s="138">
        <v>6.4999999999999997E-4</v>
      </c>
      <c r="R142" s="138">
        <f t="shared" si="12"/>
        <v>2.7559999999999998E-2</v>
      </c>
      <c r="S142" s="138">
        <v>0</v>
      </c>
      <c r="T142" s="138">
        <f t="shared" si="13"/>
        <v>0</v>
      </c>
      <c r="U142" s="139" t="s">
        <v>1</v>
      </c>
      <c r="AR142" s="140" t="s">
        <v>188</v>
      </c>
      <c r="AT142" s="140" t="s">
        <v>185</v>
      </c>
      <c r="AU142" s="140" t="s">
        <v>140</v>
      </c>
      <c r="AY142" s="13" t="s">
        <v>132</v>
      </c>
      <c r="BE142" s="141">
        <f t="shared" si="14"/>
        <v>0</v>
      </c>
      <c r="BF142" s="141">
        <f t="shared" si="15"/>
        <v>0</v>
      </c>
      <c r="BG142" s="141">
        <f t="shared" si="16"/>
        <v>0</v>
      </c>
      <c r="BH142" s="141">
        <f t="shared" si="17"/>
        <v>0</v>
      </c>
      <c r="BI142" s="141">
        <f t="shared" si="18"/>
        <v>0</v>
      </c>
      <c r="BJ142" s="13" t="s">
        <v>140</v>
      </c>
      <c r="BK142" s="141">
        <f t="shared" si="19"/>
        <v>0</v>
      </c>
      <c r="BL142" s="13" t="s">
        <v>182</v>
      </c>
      <c r="BM142" s="140" t="s">
        <v>196</v>
      </c>
    </row>
    <row r="143" spans="2:65" s="1" customFormat="1" ht="21.75" customHeight="1">
      <c r="B143" s="28"/>
      <c r="C143" s="128" t="s">
        <v>197</v>
      </c>
      <c r="D143" s="128" t="s">
        <v>135</v>
      </c>
      <c r="E143" s="129" t="s">
        <v>198</v>
      </c>
      <c r="F143" s="130" t="s">
        <v>199</v>
      </c>
      <c r="G143" s="131" t="s">
        <v>181</v>
      </c>
      <c r="H143" s="132">
        <v>74.91</v>
      </c>
      <c r="I143" s="133"/>
      <c r="J143" s="134">
        <f t="shared" si="10"/>
        <v>0</v>
      </c>
      <c r="K143" s="135"/>
      <c r="L143" s="28"/>
      <c r="M143" s="136" t="s">
        <v>1</v>
      </c>
      <c r="N143" s="137" t="s">
        <v>46</v>
      </c>
      <c r="P143" s="138">
        <f t="shared" si="11"/>
        <v>0</v>
      </c>
      <c r="Q143" s="138">
        <v>1.7000000000000001E-4</v>
      </c>
      <c r="R143" s="138">
        <f t="shared" si="12"/>
        <v>1.27347E-2</v>
      </c>
      <c r="S143" s="138">
        <v>0</v>
      </c>
      <c r="T143" s="138">
        <f t="shared" si="13"/>
        <v>0</v>
      </c>
      <c r="U143" s="139" t="s">
        <v>1</v>
      </c>
      <c r="AR143" s="140" t="s">
        <v>182</v>
      </c>
      <c r="AT143" s="140" t="s">
        <v>135</v>
      </c>
      <c r="AU143" s="140" t="s">
        <v>140</v>
      </c>
      <c r="AY143" s="13" t="s">
        <v>132</v>
      </c>
      <c r="BE143" s="141">
        <f t="shared" si="14"/>
        <v>0</v>
      </c>
      <c r="BF143" s="141">
        <f t="shared" si="15"/>
        <v>0</v>
      </c>
      <c r="BG143" s="141">
        <f t="shared" si="16"/>
        <v>0</v>
      </c>
      <c r="BH143" s="141">
        <f t="shared" si="17"/>
        <v>0</v>
      </c>
      <c r="BI143" s="141">
        <f t="shared" si="18"/>
        <v>0</v>
      </c>
      <c r="BJ143" s="13" t="s">
        <v>140</v>
      </c>
      <c r="BK143" s="141">
        <f t="shared" si="19"/>
        <v>0</v>
      </c>
      <c r="BL143" s="13" t="s">
        <v>182</v>
      </c>
      <c r="BM143" s="140" t="s">
        <v>200</v>
      </c>
    </row>
    <row r="144" spans="2:65" s="1" customFormat="1" ht="16.5" customHeight="1">
      <c r="B144" s="28"/>
      <c r="C144" s="142" t="s">
        <v>201</v>
      </c>
      <c r="D144" s="142" t="s">
        <v>185</v>
      </c>
      <c r="E144" s="143" t="s">
        <v>202</v>
      </c>
      <c r="F144" s="144" t="s">
        <v>203</v>
      </c>
      <c r="G144" s="145" t="s">
        <v>181</v>
      </c>
      <c r="H144" s="146">
        <v>39.93</v>
      </c>
      <c r="I144" s="147"/>
      <c r="J144" s="148">
        <f t="shared" si="10"/>
        <v>0</v>
      </c>
      <c r="K144" s="149"/>
      <c r="L144" s="150"/>
      <c r="M144" s="151" t="s">
        <v>1</v>
      </c>
      <c r="N144" s="152" t="s">
        <v>46</v>
      </c>
      <c r="P144" s="138">
        <f t="shared" si="11"/>
        <v>0</v>
      </c>
      <c r="Q144" s="138">
        <v>5.0000000000000001E-4</v>
      </c>
      <c r="R144" s="138">
        <f t="shared" si="12"/>
        <v>1.9965E-2</v>
      </c>
      <c r="S144" s="138">
        <v>0</v>
      </c>
      <c r="T144" s="138">
        <f t="shared" si="13"/>
        <v>0</v>
      </c>
      <c r="U144" s="139" t="s">
        <v>1</v>
      </c>
      <c r="AR144" s="140" t="s">
        <v>188</v>
      </c>
      <c r="AT144" s="140" t="s">
        <v>185</v>
      </c>
      <c r="AU144" s="140" t="s">
        <v>140</v>
      </c>
      <c r="AY144" s="13" t="s">
        <v>132</v>
      </c>
      <c r="BE144" s="141">
        <f t="shared" si="14"/>
        <v>0</v>
      </c>
      <c r="BF144" s="141">
        <f t="shared" si="15"/>
        <v>0</v>
      </c>
      <c r="BG144" s="141">
        <f t="shared" si="16"/>
        <v>0</v>
      </c>
      <c r="BH144" s="141">
        <f t="shared" si="17"/>
        <v>0</v>
      </c>
      <c r="BI144" s="141">
        <f t="shared" si="18"/>
        <v>0</v>
      </c>
      <c r="BJ144" s="13" t="s">
        <v>140</v>
      </c>
      <c r="BK144" s="141">
        <f t="shared" si="19"/>
        <v>0</v>
      </c>
      <c r="BL144" s="13" t="s">
        <v>182</v>
      </c>
      <c r="BM144" s="140" t="s">
        <v>413</v>
      </c>
    </row>
    <row r="145" spans="2:65" s="1" customFormat="1" ht="16.5" customHeight="1">
      <c r="B145" s="28"/>
      <c r="C145" s="142" t="s">
        <v>182</v>
      </c>
      <c r="D145" s="142" t="s">
        <v>185</v>
      </c>
      <c r="E145" s="143" t="s">
        <v>205</v>
      </c>
      <c r="F145" s="144" t="s">
        <v>206</v>
      </c>
      <c r="G145" s="145" t="s">
        <v>181</v>
      </c>
      <c r="H145" s="146">
        <v>34.979999999999997</v>
      </c>
      <c r="I145" s="147"/>
      <c r="J145" s="148">
        <f t="shared" si="10"/>
        <v>0</v>
      </c>
      <c r="K145" s="149"/>
      <c r="L145" s="150"/>
      <c r="M145" s="151" t="s">
        <v>1</v>
      </c>
      <c r="N145" s="152" t="s">
        <v>46</v>
      </c>
      <c r="P145" s="138">
        <f t="shared" si="11"/>
        <v>0</v>
      </c>
      <c r="Q145" s="138">
        <v>1.25E-3</v>
      </c>
      <c r="R145" s="138">
        <f t="shared" si="12"/>
        <v>4.3725E-2</v>
      </c>
      <c r="S145" s="138">
        <v>0</v>
      </c>
      <c r="T145" s="138">
        <f t="shared" si="13"/>
        <v>0</v>
      </c>
      <c r="U145" s="139" t="s">
        <v>1</v>
      </c>
      <c r="AR145" s="140" t="s">
        <v>188</v>
      </c>
      <c r="AT145" s="140" t="s">
        <v>185</v>
      </c>
      <c r="AU145" s="140" t="s">
        <v>140</v>
      </c>
      <c r="AY145" s="13" t="s">
        <v>132</v>
      </c>
      <c r="BE145" s="141">
        <f t="shared" si="14"/>
        <v>0</v>
      </c>
      <c r="BF145" s="141">
        <f t="shared" si="15"/>
        <v>0</v>
      </c>
      <c r="BG145" s="141">
        <f t="shared" si="16"/>
        <v>0</v>
      </c>
      <c r="BH145" s="141">
        <f t="shared" si="17"/>
        <v>0</v>
      </c>
      <c r="BI145" s="141">
        <f t="shared" si="18"/>
        <v>0</v>
      </c>
      <c r="BJ145" s="13" t="s">
        <v>140</v>
      </c>
      <c r="BK145" s="141">
        <f t="shared" si="19"/>
        <v>0</v>
      </c>
      <c r="BL145" s="13" t="s">
        <v>182</v>
      </c>
      <c r="BM145" s="140" t="s">
        <v>207</v>
      </c>
    </row>
    <row r="146" spans="2:65" s="1" customFormat="1" ht="16.5" customHeight="1">
      <c r="B146" s="28"/>
      <c r="C146" s="128" t="s">
        <v>208</v>
      </c>
      <c r="D146" s="128" t="s">
        <v>135</v>
      </c>
      <c r="E146" s="129" t="s">
        <v>209</v>
      </c>
      <c r="F146" s="130" t="s">
        <v>210</v>
      </c>
      <c r="G146" s="131" t="s">
        <v>146</v>
      </c>
      <c r="H146" s="132">
        <v>0.155</v>
      </c>
      <c r="I146" s="133"/>
      <c r="J146" s="134">
        <f t="shared" si="10"/>
        <v>0</v>
      </c>
      <c r="K146" s="135"/>
      <c r="L146" s="28"/>
      <c r="M146" s="136" t="s">
        <v>1</v>
      </c>
      <c r="N146" s="137" t="s">
        <v>46</v>
      </c>
      <c r="P146" s="138">
        <f t="shared" si="11"/>
        <v>0</v>
      </c>
      <c r="Q146" s="138">
        <v>0</v>
      </c>
      <c r="R146" s="138">
        <f t="shared" si="12"/>
        <v>0</v>
      </c>
      <c r="S146" s="138">
        <v>0</v>
      </c>
      <c r="T146" s="138">
        <f t="shared" si="13"/>
        <v>0</v>
      </c>
      <c r="U146" s="139" t="s">
        <v>1</v>
      </c>
      <c r="AR146" s="140" t="s">
        <v>182</v>
      </c>
      <c r="AT146" s="140" t="s">
        <v>135</v>
      </c>
      <c r="AU146" s="140" t="s">
        <v>140</v>
      </c>
      <c r="AY146" s="13" t="s">
        <v>132</v>
      </c>
      <c r="BE146" s="141">
        <f t="shared" si="14"/>
        <v>0</v>
      </c>
      <c r="BF146" s="141">
        <f t="shared" si="15"/>
        <v>0</v>
      </c>
      <c r="BG146" s="141">
        <f t="shared" si="16"/>
        <v>0</v>
      </c>
      <c r="BH146" s="141">
        <f t="shared" si="17"/>
        <v>0</v>
      </c>
      <c r="BI146" s="141">
        <f t="shared" si="18"/>
        <v>0</v>
      </c>
      <c r="BJ146" s="13" t="s">
        <v>140</v>
      </c>
      <c r="BK146" s="141">
        <f t="shared" si="19"/>
        <v>0</v>
      </c>
      <c r="BL146" s="13" t="s">
        <v>182</v>
      </c>
      <c r="BM146" s="140" t="s">
        <v>414</v>
      </c>
    </row>
    <row r="147" spans="2:65" s="1" customFormat="1" ht="16.5" customHeight="1">
      <c r="B147" s="28"/>
      <c r="C147" s="128" t="s">
        <v>212</v>
      </c>
      <c r="D147" s="128" t="s">
        <v>135</v>
      </c>
      <c r="E147" s="129" t="s">
        <v>213</v>
      </c>
      <c r="F147" s="130" t="s">
        <v>214</v>
      </c>
      <c r="G147" s="131" t="s">
        <v>146</v>
      </c>
      <c r="H147" s="132">
        <v>0.155</v>
      </c>
      <c r="I147" s="133"/>
      <c r="J147" s="134">
        <f t="shared" si="10"/>
        <v>0</v>
      </c>
      <c r="K147" s="135"/>
      <c r="L147" s="28"/>
      <c r="M147" s="136" t="s">
        <v>1</v>
      </c>
      <c r="N147" s="137" t="s">
        <v>46</v>
      </c>
      <c r="P147" s="138">
        <f t="shared" si="11"/>
        <v>0</v>
      </c>
      <c r="Q147" s="138">
        <v>0</v>
      </c>
      <c r="R147" s="138">
        <f t="shared" si="12"/>
        <v>0</v>
      </c>
      <c r="S147" s="138">
        <v>0</v>
      </c>
      <c r="T147" s="138">
        <f t="shared" si="13"/>
        <v>0</v>
      </c>
      <c r="U147" s="139" t="s">
        <v>1</v>
      </c>
      <c r="AR147" s="140" t="s">
        <v>182</v>
      </c>
      <c r="AT147" s="140" t="s">
        <v>135</v>
      </c>
      <c r="AU147" s="140" t="s">
        <v>140</v>
      </c>
      <c r="AY147" s="13" t="s">
        <v>132</v>
      </c>
      <c r="BE147" s="141">
        <f t="shared" si="14"/>
        <v>0</v>
      </c>
      <c r="BF147" s="141">
        <f t="shared" si="15"/>
        <v>0</v>
      </c>
      <c r="BG147" s="141">
        <f t="shared" si="16"/>
        <v>0</v>
      </c>
      <c r="BH147" s="141">
        <f t="shared" si="17"/>
        <v>0</v>
      </c>
      <c r="BI147" s="141">
        <f t="shared" si="18"/>
        <v>0</v>
      </c>
      <c r="BJ147" s="13" t="s">
        <v>140</v>
      </c>
      <c r="BK147" s="141">
        <f t="shared" si="19"/>
        <v>0</v>
      </c>
      <c r="BL147" s="13" t="s">
        <v>182</v>
      </c>
      <c r="BM147" s="140" t="s">
        <v>415</v>
      </c>
    </row>
    <row r="148" spans="2:65" s="11" customFormat="1" ht="22.9" customHeight="1">
      <c r="B148" s="116"/>
      <c r="D148" s="117" t="s">
        <v>79</v>
      </c>
      <c r="E148" s="126" t="s">
        <v>216</v>
      </c>
      <c r="F148" s="126" t="s">
        <v>217</v>
      </c>
      <c r="I148" s="119"/>
      <c r="J148" s="127">
        <f>BK148</f>
        <v>0</v>
      </c>
      <c r="L148" s="116"/>
      <c r="M148" s="121"/>
      <c r="P148" s="122">
        <f>SUM(P149:P182)</f>
        <v>0</v>
      </c>
      <c r="R148" s="122">
        <f>SUM(R149:R182)</f>
        <v>0.80387089999999972</v>
      </c>
      <c r="T148" s="122">
        <f>SUM(T149:T182)</f>
        <v>0.85712005000000024</v>
      </c>
      <c r="U148" s="123"/>
      <c r="AR148" s="117" t="s">
        <v>140</v>
      </c>
      <c r="AT148" s="124" t="s">
        <v>79</v>
      </c>
      <c r="AU148" s="124" t="s">
        <v>88</v>
      </c>
      <c r="AY148" s="117" t="s">
        <v>132</v>
      </c>
      <c r="BK148" s="125">
        <f>SUM(BK149:BK182)</f>
        <v>0</v>
      </c>
    </row>
    <row r="149" spans="2:65" s="1" customFormat="1" ht="16.5" customHeight="1">
      <c r="B149" s="28"/>
      <c r="C149" s="128" t="s">
        <v>218</v>
      </c>
      <c r="D149" s="128" t="s">
        <v>135</v>
      </c>
      <c r="E149" s="129" t="s">
        <v>219</v>
      </c>
      <c r="F149" s="130" t="s">
        <v>220</v>
      </c>
      <c r="G149" s="131" t="s">
        <v>181</v>
      </c>
      <c r="H149" s="132">
        <v>34.975000000000001</v>
      </c>
      <c r="I149" s="133"/>
      <c r="J149" s="134">
        <f t="shared" ref="J149:J157" si="20">ROUND(I149*H149,2)</f>
        <v>0</v>
      </c>
      <c r="K149" s="135"/>
      <c r="L149" s="28"/>
      <c r="M149" s="136" t="s">
        <v>1</v>
      </c>
      <c r="N149" s="137" t="s">
        <v>46</v>
      </c>
      <c r="P149" s="138">
        <f t="shared" ref="P149:P157" si="21">O149*H149</f>
        <v>0</v>
      </c>
      <c r="Q149" s="138">
        <v>0</v>
      </c>
      <c r="R149" s="138">
        <f t="shared" ref="R149:R157" si="22">Q149*H149</f>
        <v>0</v>
      </c>
      <c r="S149" s="138">
        <v>4.9699999999999996E-3</v>
      </c>
      <c r="T149" s="138">
        <f t="shared" ref="T149:T157" si="23">S149*H149</f>
        <v>0.17382575</v>
      </c>
      <c r="U149" s="139" t="s">
        <v>1</v>
      </c>
      <c r="AR149" s="140" t="s">
        <v>182</v>
      </c>
      <c r="AT149" s="140" t="s">
        <v>135</v>
      </c>
      <c r="AU149" s="140" t="s">
        <v>140</v>
      </c>
      <c r="AY149" s="13" t="s">
        <v>132</v>
      </c>
      <c r="BE149" s="141">
        <f t="shared" ref="BE149:BE157" si="24">IF(N149="základní",J149,0)</f>
        <v>0</v>
      </c>
      <c r="BF149" s="141">
        <f t="shared" ref="BF149:BF157" si="25">IF(N149="snížená",J149,0)</f>
        <v>0</v>
      </c>
      <c r="BG149" s="141">
        <f t="shared" ref="BG149:BG157" si="26">IF(N149="zákl. přenesená",J149,0)</f>
        <v>0</v>
      </c>
      <c r="BH149" s="141">
        <f t="shared" ref="BH149:BH157" si="27">IF(N149="sníž. přenesená",J149,0)</f>
        <v>0</v>
      </c>
      <c r="BI149" s="141">
        <f t="shared" ref="BI149:BI157" si="28">IF(N149="nulová",J149,0)</f>
        <v>0</v>
      </c>
      <c r="BJ149" s="13" t="s">
        <v>140</v>
      </c>
      <c r="BK149" s="141">
        <f t="shared" ref="BK149:BK157" si="29">ROUND(I149*H149,2)</f>
        <v>0</v>
      </c>
      <c r="BL149" s="13" t="s">
        <v>182</v>
      </c>
      <c r="BM149" s="140" t="s">
        <v>416</v>
      </c>
    </row>
    <row r="150" spans="2:65" s="1" customFormat="1" ht="16.5" customHeight="1">
      <c r="B150" s="28"/>
      <c r="C150" s="128" t="s">
        <v>222</v>
      </c>
      <c r="D150" s="128" t="s">
        <v>135</v>
      </c>
      <c r="E150" s="129" t="s">
        <v>223</v>
      </c>
      <c r="F150" s="130" t="s">
        <v>224</v>
      </c>
      <c r="G150" s="131" t="s">
        <v>181</v>
      </c>
      <c r="H150" s="132">
        <v>69.95</v>
      </c>
      <c r="I150" s="133"/>
      <c r="J150" s="134">
        <f t="shared" si="20"/>
        <v>0</v>
      </c>
      <c r="K150" s="135"/>
      <c r="L150" s="28"/>
      <c r="M150" s="136" t="s">
        <v>1</v>
      </c>
      <c r="N150" s="137" t="s">
        <v>46</v>
      </c>
      <c r="P150" s="138">
        <f t="shared" si="21"/>
        <v>0</v>
      </c>
      <c r="Q150" s="138">
        <v>0</v>
      </c>
      <c r="R150" s="138">
        <f t="shared" si="22"/>
        <v>0</v>
      </c>
      <c r="S150" s="138">
        <v>6.7000000000000002E-3</v>
      </c>
      <c r="T150" s="138">
        <f t="shared" si="23"/>
        <v>0.46866500000000005</v>
      </c>
      <c r="U150" s="139" t="s">
        <v>1</v>
      </c>
      <c r="AR150" s="140" t="s">
        <v>182</v>
      </c>
      <c r="AT150" s="140" t="s">
        <v>135</v>
      </c>
      <c r="AU150" s="140" t="s">
        <v>140</v>
      </c>
      <c r="AY150" s="13" t="s">
        <v>132</v>
      </c>
      <c r="BE150" s="141">
        <f t="shared" si="24"/>
        <v>0</v>
      </c>
      <c r="BF150" s="141">
        <f t="shared" si="25"/>
        <v>0</v>
      </c>
      <c r="BG150" s="141">
        <f t="shared" si="26"/>
        <v>0</v>
      </c>
      <c r="BH150" s="141">
        <f t="shared" si="27"/>
        <v>0</v>
      </c>
      <c r="BI150" s="141">
        <f t="shared" si="28"/>
        <v>0</v>
      </c>
      <c r="BJ150" s="13" t="s">
        <v>140</v>
      </c>
      <c r="BK150" s="141">
        <f t="shared" si="29"/>
        <v>0</v>
      </c>
      <c r="BL150" s="13" t="s">
        <v>182</v>
      </c>
      <c r="BM150" s="140" t="s">
        <v>225</v>
      </c>
    </row>
    <row r="151" spans="2:65" s="1" customFormat="1" ht="16.5" customHeight="1">
      <c r="B151" s="28"/>
      <c r="C151" s="128" t="s">
        <v>7</v>
      </c>
      <c r="D151" s="128" t="s">
        <v>135</v>
      </c>
      <c r="E151" s="129" t="s">
        <v>226</v>
      </c>
      <c r="F151" s="130" t="s">
        <v>227</v>
      </c>
      <c r="G151" s="131" t="s">
        <v>181</v>
      </c>
      <c r="H151" s="132">
        <v>4.7</v>
      </c>
      <c r="I151" s="133"/>
      <c r="J151" s="134">
        <f t="shared" si="20"/>
        <v>0</v>
      </c>
      <c r="K151" s="135"/>
      <c r="L151" s="28"/>
      <c r="M151" s="136" t="s">
        <v>1</v>
      </c>
      <c r="N151" s="137" t="s">
        <v>46</v>
      </c>
      <c r="P151" s="138">
        <f t="shared" si="21"/>
        <v>0</v>
      </c>
      <c r="Q151" s="138">
        <v>0</v>
      </c>
      <c r="R151" s="138">
        <f t="shared" si="22"/>
        <v>0</v>
      </c>
      <c r="S151" s="138">
        <v>9.5899999999999996E-3</v>
      </c>
      <c r="T151" s="138">
        <f t="shared" si="23"/>
        <v>4.5073000000000002E-2</v>
      </c>
      <c r="U151" s="139" t="s">
        <v>1</v>
      </c>
      <c r="AR151" s="140" t="s">
        <v>182</v>
      </c>
      <c r="AT151" s="140" t="s">
        <v>135</v>
      </c>
      <c r="AU151" s="140" t="s">
        <v>140</v>
      </c>
      <c r="AY151" s="13" t="s">
        <v>132</v>
      </c>
      <c r="BE151" s="141">
        <f t="shared" si="24"/>
        <v>0</v>
      </c>
      <c r="BF151" s="141">
        <f t="shared" si="25"/>
        <v>0</v>
      </c>
      <c r="BG151" s="141">
        <f t="shared" si="26"/>
        <v>0</v>
      </c>
      <c r="BH151" s="141">
        <f t="shared" si="27"/>
        <v>0</v>
      </c>
      <c r="BI151" s="141">
        <f t="shared" si="28"/>
        <v>0</v>
      </c>
      <c r="BJ151" s="13" t="s">
        <v>140</v>
      </c>
      <c r="BK151" s="141">
        <f t="shared" si="29"/>
        <v>0</v>
      </c>
      <c r="BL151" s="13" t="s">
        <v>182</v>
      </c>
      <c r="BM151" s="140" t="s">
        <v>228</v>
      </c>
    </row>
    <row r="152" spans="2:65" s="1" customFormat="1" ht="16.5" customHeight="1">
      <c r="B152" s="28"/>
      <c r="C152" s="128" t="s">
        <v>229</v>
      </c>
      <c r="D152" s="128" t="s">
        <v>135</v>
      </c>
      <c r="E152" s="129" t="s">
        <v>230</v>
      </c>
      <c r="F152" s="130" t="s">
        <v>231</v>
      </c>
      <c r="G152" s="131" t="s">
        <v>232</v>
      </c>
      <c r="H152" s="132">
        <v>29</v>
      </c>
      <c r="I152" s="133"/>
      <c r="J152" s="134">
        <f t="shared" si="20"/>
        <v>0</v>
      </c>
      <c r="K152" s="135"/>
      <c r="L152" s="28"/>
      <c r="M152" s="136" t="s">
        <v>1</v>
      </c>
      <c r="N152" s="137" t="s">
        <v>46</v>
      </c>
      <c r="P152" s="138">
        <f t="shared" si="21"/>
        <v>0</v>
      </c>
      <c r="Q152" s="138">
        <v>0</v>
      </c>
      <c r="R152" s="138">
        <f t="shared" si="22"/>
        <v>0</v>
      </c>
      <c r="S152" s="138">
        <v>8.7000000000000001E-4</v>
      </c>
      <c r="T152" s="138">
        <f t="shared" si="23"/>
        <v>2.5229999999999999E-2</v>
      </c>
      <c r="U152" s="139" t="s">
        <v>1</v>
      </c>
      <c r="AR152" s="140" t="s">
        <v>182</v>
      </c>
      <c r="AT152" s="140" t="s">
        <v>135</v>
      </c>
      <c r="AU152" s="140" t="s">
        <v>140</v>
      </c>
      <c r="AY152" s="13" t="s">
        <v>132</v>
      </c>
      <c r="BE152" s="141">
        <f t="shared" si="24"/>
        <v>0</v>
      </c>
      <c r="BF152" s="141">
        <f t="shared" si="25"/>
        <v>0</v>
      </c>
      <c r="BG152" s="141">
        <f t="shared" si="26"/>
        <v>0</v>
      </c>
      <c r="BH152" s="141">
        <f t="shared" si="27"/>
        <v>0</v>
      </c>
      <c r="BI152" s="141">
        <f t="shared" si="28"/>
        <v>0</v>
      </c>
      <c r="BJ152" s="13" t="s">
        <v>140</v>
      </c>
      <c r="BK152" s="141">
        <f t="shared" si="29"/>
        <v>0</v>
      </c>
      <c r="BL152" s="13" t="s">
        <v>182</v>
      </c>
      <c r="BM152" s="140" t="s">
        <v>233</v>
      </c>
    </row>
    <row r="153" spans="2:65" s="1" customFormat="1" ht="16.5" customHeight="1">
      <c r="B153" s="28"/>
      <c r="C153" s="128" t="s">
        <v>234</v>
      </c>
      <c r="D153" s="128" t="s">
        <v>135</v>
      </c>
      <c r="E153" s="129" t="s">
        <v>235</v>
      </c>
      <c r="F153" s="130" t="s">
        <v>236</v>
      </c>
      <c r="G153" s="131" t="s">
        <v>181</v>
      </c>
      <c r="H153" s="132">
        <v>63.21</v>
      </c>
      <c r="I153" s="133"/>
      <c r="J153" s="134">
        <f t="shared" si="20"/>
        <v>0</v>
      </c>
      <c r="K153" s="135"/>
      <c r="L153" s="28"/>
      <c r="M153" s="136" t="s">
        <v>1</v>
      </c>
      <c r="N153" s="137" t="s">
        <v>46</v>
      </c>
      <c r="P153" s="138">
        <f t="shared" si="21"/>
        <v>0</v>
      </c>
      <c r="Q153" s="138">
        <v>0</v>
      </c>
      <c r="R153" s="138">
        <f t="shared" si="22"/>
        <v>0</v>
      </c>
      <c r="S153" s="138">
        <v>2.9E-4</v>
      </c>
      <c r="T153" s="138">
        <f t="shared" si="23"/>
        <v>1.8330900000000001E-2</v>
      </c>
      <c r="U153" s="139" t="s">
        <v>1</v>
      </c>
      <c r="AR153" s="140" t="s">
        <v>182</v>
      </c>
      <c r="AT153" s="140" t="s">
        <v>135</v>
      </c>
      <c r="AU153" s="140" t="s">
        <v>140</v>
      </c>
      <c r="AY153" s="13" t="s">
        <v>132</v>
      </c>
      <c r="BE153" s="141">
        <f t="shared" si="24"/>
        <v>0</v>
      </c>
      <c r="BF153" s="141">
        <f t="shared" si="25"/>
        <v>0</v>
      </c>
      <c r="BG153" s="141">
        <f t="shared" si="26"/>
        <v>0</v>
      </c>
      <c r="BH153" s="141">
        <f t="shared" si="27"/>
        <v>0</v>
      </c>
      <c r="BI153" s="141">
        <f t="shared" si="28"/>
        <v>0</v>
      </c>
      <c r="BJ153" s="13" t="s">
        <v>140</v>
      </c>
      <c r="BK153" s="141">
        <f t="shared" si="29"/>
        <v>0</v>
      </c>
      <c r="BL153" s="13" t="s">
        <v>182</v>
      </c>
      <c r="BM153" s="140" t="s">
        <v>237</v>
      </c>
    </row>
    <row r="154" spans="2:65" s="1" customFormat="1" ht="16.5" customHeight="1">
      <c r="B154" s="28"/>
      <c r="C154" s="128" t="s">
        <v>238</v>
      </c>
      <c r="D154" s="128" t="s">
        <v>135</v>
      </c>
      <c r="E154" s="129" t="s">
        <v>239</v>
      </c>
      <c r="F154" s="130" t="s">
        <v>240</v>
      </c>
      <c r="G154" s="131" t="s">
        <v>181</v>
      </c>
      <c r="H154" s="132">
        <v>63.6</v>
      </c>
      <c r="I154" s="133"/>
      <c r="J154" s="134">
        <f t="shared" si="20"/>
        <v>0</v>
      </c>
      <c r="K154" s="135"/>
      <c r="L154" s="28"/>
      <c r="M154" s="136" t="s">
        <v>1</v>
      </c>
      <c r="N154" s="137" t="s">
        <v>46</v>
      </c>
      <c r="P154" s="138">
        <f t="shared" si="21"/>
        <v>0</v>
      </c>
      <c r="Q154" s="138">
        <v>1.2999999999999999E-3</v>
      </c>
      <c r="R154" s="138">
        <f t="shared" si="22"/>
        <v>8.2680000000000003E-2</v>
      </c>
      <c r="S154" s="138">
        <v>0</v>
      </c>
      <c r="T154" s="138">
        <f t="shared" si="23"/>
        <v>0</v>
      </c>
      <c r="U154" s="139" t="s">
        <v>1</v>
      </c>
      <c r="AR154" s="140" t="s">
        <v>182</v>
      </c>
      <c r="AT154" s="140" t="s">
        <v>135</v>
      </c>
      <c r="AU154" s="140" t="s">
        <v>140</v>
      </c>
      <c r="AY154" s="13" t="s">
        <v>132</v>
      </c>
      <c r="BE154" s="141">
        <f t="shared" si="24"/>
        <v>0</v>
      </c>
      <c r="BF154" s="141">
        <f t="shared" si="25"/>
        <v>0</v>
      </c>
      <c r="BG154" s="141">
        <f t="shared" si="26"/>
        <v>0</v>
      </c>
      <c r="BH154" s="141">
        <f t="shared" si="27"/>
        <v>0</v>
      </c>
      <c r="BI154" s="141">
        <f t="shared" si="28"/>
        <v>0</v>
      </c>
      <c r="BJ154" s="13" t="s">
        <v>140</v>
      </c>
      <c r="BK154" s="141">
        <f t="shared" si="29"/>
        <v>0</v>
      </c>
      <c r="BL154" s="13" t="s">
        <v>182</v>
      </c>
      <c r="BM154" s="140" t="s">
        <v>241</v>
      </c>
    </row>
    <row r="155" spans="2:65" s="1" customFormat="1" ht="16.5" customHeight="1">
      <c r="B155" s="28"/>
      <c r="C155" s="128" t="s">
        <v>242</v>
      </c>
      <c r="D155" s="128" t="s">
        <v>135</v>
      </c>
      <c r="E155" s="129" t="s">
        <v>243</v>
      </c>
      <c r="F155" s="130" t="s">
        <v>244</v>
      </c>
      <c r="G155" s="131" t="s">
        <v>181</v>
      </c>
      <c r="H155" s="132">
        <v>34.729999999999997</v>
      </c>
      <c r="I155" s="133"/>
      <c r="J155" s="134">
        <f t="shared" si="20"/>
        <v>0</v>
      </c>
      <c r="K155" s="135"/>
      <c r="L155" s="28"/>
      <c r="M155" s="136" t="s">
        <v>1</v>
      </c>
      <c r="N155" s="137" t="s">
        <v>46</v>
      </c>
      <c r="P155" s="138">
        <f t="shared" si="21"/>
        <v>0</v>
      </c>
      <c r="Q155" s="138">
        <v>2.5500000000000002E-3</v>
      </c>
      <c r="R155" s="138">
        <f t="shared" si="22"/>
        <v>8.8561500000000001E-2</v>
      </c>
      <c r="S155" s="138">
        <v>0</v>
      </c>
      <c r="T155" s="138">
        <f t="shared" si="23"/>
        <v>0</v>
      </c>
      <c r="U155" s="139" t="s">
        <v>1</v>
      </c>
      <c r="AR155" s="140" t="s">
        <v>182</v>
      </c>
      <c r="AT155" s="140" t="s">
        <v>135</v>
      </c>
      <c r="AU155" s="140" t="s">
        <v>140</v>
      </c>
      <c r="AY155" s="13" t="s">
        <v>132</v>
      </c>
      <c r="BE155" s="141">
        <f t="shared" si="24"/>
        <v>0</v>
      </c>
      <c r="BF155" s="141">
        <f t="shared" si="25"/>
        <v>0</v>
      </c>
      <c r="BG155" s="141">
        <f t="shared" si="26"/>
        <v>0</v>
      </c>
      <c r="BH155" s="141">
        <f t="shared" si="27"/>
        <v>0</v>
      </c>
      <c r="BI155" s="141">
        <f t="shared" si="28"/>
        <v>0</v>
      </c>
      <c r="BJ155" s="13" t="s">
        <v>140</v>
      </c>
      <c r="BK155" s="141">
        <f t="shared" si="29"/>
        <v>0</v>
      </c>
      <c r="BL155" s="13" t="s">
        <v>182</v>
      </c>
      <c r="BM155" s="140" t="s">
        <v>245</v>
      </c>
    </row>
    <row r="156" spans="2:65" s="1" customFormat="1" ht="16.5" customHeight="1">
      <c r="B156" s="28"/>
      <c r="C156" s="128" t="s">
        <v>246</v>
      </c>
      <c r="D156" s="128" t="s">
        <v>135</v>
      </c>
      <c r="E156" s="129" t="s">
        <v>247</v>
      </c>
      <c r="F156" s="130" t="s">
        <v>248</v>
      </c>
      <c r="G156" s="131" t="s">
        <v>181</v>
      </c>
      <c r="H156" s="132">
        <v>74.91</v>
      </c>
      <c r="I156" s="133"/>
      <c r="J156" s="134">
        <f t="shared" si="20"/>
        <v>0</v>
      </c>
      <c r="K156" s="135"/>
      <c r="L156" s="28"/>
      <c r="M156" s="136" t="s">
        <v>1</v>
      </c>
      <c r="N156" s="137" t="s">
        <v>46</v>
      </c>
      <c r="P156" s="138">
        <f t="shared" si="21"/>
        <v>0</v>
      </c>
      <c r="Q156" s="138">
        <v>6.1000000000000004E-3</v>
      </c>
      <c r="R156" s="138">
        <f t="shared" si="22"/>
        <v>0.456951</v>
      </c>
      <c r="S156" s="138">
        <v>0</v>
      </c>
      <c r="T156" s="138">
        <f t="shared" si="23"/>
        <v>0</v>
      </c>
      <c r="U156" s="139" t="s">
        <v>1</v>
      </c>
      <c r="AR156" s="140" t="s">
        <v>182</v>
      </c>
      <c r="AT156" s="140" t="s">
        <v>135</v>
      </c>
      <c r="AU156" s="140" t="s">
        <v>140</v>
      </c>
      <c r="AY156" s="13" t="s">
        <v>132</v>
      </c>
      <c r="BE156" s="141">
        <f t="shared" si="24"/>
        <v>0</v>
      </c>
      <c r="BF156" s="141">
        <f t="shared" si="25"/>
        <v>0</v>
      </c>
      <c r="BG156" s="141">
        <f t="shared" si="26"/>
        <v>0</v>
      </c>
      <c r="BH156" s="141">
        <f t="shared" si="27"/>
        <v>0</v>
      </c>
      <c r="BI156" s="141">
        <f t="shared" si="28"/>
        <v>0</v>
      </c>
      <c r="BJ156" s="13" t="s">
        <v>140</v>
      </c>
      <c r="BK156" s="141">
        <f t="shared" si="29"/>
        <v>0</v>
      </c>
      <c r="BL156" s="13" t="s">
        <v>182</v>
      </c>
      <c r="BM156" s="140" t="s">
        <v>249</v>
      </c>
    </row>
    <row r="157" spans="2:65" s="1" customFormat="1" ht="16.5" customHeight="1">
      <c r="B157" s="28"/>
      <c r="C157" s="128" t="s">
        <v>250</v>
      </c>
      <c r="D157" s="128" t="s">
        <v>135</v>
      </c>
      <c r="E157" s="129" t="s">
        <v>251</v>
      </c>
      <c r="F157" s="130" t="s">
        <v>252</v>
      </c>
      <c r="G157" s="131" t="s">
        <v>232</v>
      </c>
      <c r="H157" s="132">
        <v>10</v>
      </c>
      <c r="I157" s="133"/>
      <c r="J157" s="134">
        <f t="shared" si="20"/>
        <v>0</v>
      </c>
      <c r="K157" s="135"/>
      <c r="L157" s="28"/>
      <c r="M157" s="136" t="s">
        <v>1</v>
      </c>
      <c r="N157" s="137" t="s">
        <v>46</v>
      </c>
      <c r="P157" s="138">
        <f t="shared" si="21"/>
        <v>0</v>
      </c>
      <c r="Q157" s="138">
        <v>1.0499999999999999E-3</v>
      </c>
      <c r="R157" s="138">
        <f t="shared" si="22"/>
        <v>1.0499999999999999E-2</v>
      </c>
      <c r="S157" s="138">
        <v>0</v>
      </c>
      <c r="T157" s="138">
        <f t="shared" si="23"/>
        <v>0</v>
      </c>
      <c r="U157" s="139" t="s">
        <v>1</v>
      </c>
      <c r="AR157" s="140" t="s">
        <v>182</v>
      </c>
      <c r="AT157" s="140" t="s">
        <v>135</v>
      </c>
      <c r="AU157" s="140" t="s">
        <v>140</v>
      </c>
      <c r="AY157" s="13" t="s">
        <v>132</v>
      </c>
      <c r="BE157" s="141">
        <f t="shared" si="24"/>
        <v>0</v>
      </c>
      <c r="BF157" s="141">
        <f t="shared" si="25"/>
        <v>0</v>
      </c>
      <c r="BG157" s="141">
        <f t="shared" si="26"/>
        <v>0</v>
      </c>
      <c r="BH157" s="141">
        <f t="shared" si="27"/>
        <v>0</v>
      </c>
      <c r="BI157" s="141">
        <f t="shared" si="28"/>
        <v>0</v>
      </c>
      <c r="BJ157" s="13" t="s">
        <v>140</v>
      </c>
      <c r="BK157" s="141">
        <f t="shared" si="29"/>
        <v>0</v>
      </c>
      <c r="BL157" s="13" t="s">
        <v>182</v>
      </c>
      <c r="BM157" s="140" t="s">
        <v>253</v>
      </c>
    </row>
    <row r="158" spans="2:65" s="1" customFormat="1" ht="19.5">
      <c r="B158" s="28"/>
      <c r="D158" s="153" t="s">
        <v>254</v>
      </c>
      <c r="F158" s="154" t="s">
        <v>255</v>
      </c>
      <c r="I158" s="155"/>
      <c r="L158" s="28"/>
      <c r="M158" s="156"/>
      <c r="U158" s="52"/>
      <c r="AT158" s="13" t="s">
        <v>254</v>
      </c>
      <c r="AU158" s="13" t="s">
        <v>140</v>
      </c>
    </row>
    <row r="159" spans="2:65" s="1" customFormat="1" ht="16.5" customHeight="1">
      <c r="B159" s="28"/>
      <c r="C159" s="128" t="s">
        <v>256</v>
      </c>
      <c r="D159" s="128" t="s">
        <v>135</v>
      </c>
      <c r="E159" s="129" t="s">
        <v>257</v>
      </c>
      <c r="F159" s="130" t="s">
        <v>258</v>
      </c>
      <c r="G159" s="131" t="s">
        <v>232</v>
      </c>
      <c r="H159" s="132">
        <v>10</v>
      </c>
      <c r="I159" s="133"/>
      <c r="J159" s="134">
        <f>ROUND(I159*H159,2)</f>
        <v>0</v>
      </c>
      <c r="K159" s="135"/>
      <c r="L159" s="28"/>
      <c r="M159" s="136" t="s">
        <v>1</v>
      </c>
      <c r="N159" s="137" t="s">
        <v>46</v>
      </c>
      <c r="P159" s="138">
        <f>O159*H159</f>
        <v>0</v>
      </c>
      <c r="Q159" s="138">
        <v>1.4499999999999999E-3</v>
      </c>
      <c r="R159" s="138">
        <f>Q159*H159</f>
        <v>1.4499999999999999E-2</v>
      </c>
      <c r="S159" s="138">
        <v>0</v>
      </c>
      <c r="T159" s="138">
        <f>S159*H159</f>
        <v>0</v>
      </c>
      <c r="U159" s="139" t="s">
        <v>1</v>
      </c>
      <c r="AR159" s="140" t="s">
        <v>182</v>
      </c>
      <c r="AT159" s="140" t="s">
        <v>135</v>
      </c>
      <c r="AU159" s="140" t="s">
        <v>140</v>
      </c>
      <c r="AY159" s="13" t="s">
        <v>132</v>
      </c>
      <c r="BE159" s="141">
        <f>IF(N159="základní",J159,0)</f>
        <v>0</v>
      </c>
      <c r="BF159" s="141">
        <f>IF(N159="snížená",J159,0)</f>
        <v>0</v>
      </c>
      <c r="BG159" s="141">
        <f>IF(N159="zákl. přenesená",J159,0)</f>
        <v>0</v>
      </c>
      <c r="BH159" s="141">
        <f>IF(N159="sníž. přenesená",J159,0)</f>
        <v>0</v>
      </c>
      <c r="BI159" s="141">
        <f>IF(N159="nulová",J159,0)</f>
        <v>0</v>
      </c>
      <c r="BJ159" s="13" t="s">
        <v>140</v>
      </c>
      <c r="BK159" s="141">
        <f>ROUND(I159*H159,2)</f>
        <v>0</v>
      </c>
      <c r="BL159" s="13" t="s">
        <v>182</v>
      </c>
      <c r="BM159" s="140" t="s">
        <v>259</v>
      </c>
    </row>
    <row r="160" spans="2:65" s="1" customFormat="1" ht="19.5">
      <c r="B160" s="28"/>
      <c r="D160" s="153" t="s">
        <v>254</v>
      </c>
      <c r="F160" s="154" t="s">
        <v>255</v>
      </c>
      <c r="I160" s="155"/>
      <c r="L160" s="28"/>
      <c r="M160" s="156"/>
      <c r="U160" s="52"/>
      <c r="AT160" s="13" t="s">
        <v>254</v>
      </c>
      <c r="AU160" s="13" t="s">
        <v>140</v>
      </c>
    </row>
    <row r="161" spans="2:65" s="1" customFormat="1" ht="16.5" customHeight="1">
      <c r="B161" s="28"/>
      <c r="C161" s="128" t="s">
        <v>260</v>
      </c>
      <c r="D161" s="128" t="s">
        <v>135</v>
      </c>
      <c r="E161" s="129" t="s">
        <v>261</v>
      </c>
      <c r="F161" s="130" t="s">
        <v>262</v>
      </c>
      <c r="G161" s="131" t="s">
        <v>232</v>
      </c>
      <c r="H161" s="132">
        <v>10</v>
      </c>
      <c r="I161" s="133"/>
      <c r="J161" s="134">
        <f>ROUND(I161*H161,2)</f>
        <v>0</v>
      </c>
      <c r="K161" s="135"/>
      <c r="L161" s="28"/>
      <c r="M161" s="136" t="s">
        <v>1</v>
      </c>
      <c r="N161" s="137" t="s">
        <v>46</v>
      </c>
      <c r="P161" s="138">
        <f>O161*H161</f>
        <v>0</v>
      </c>
      <c r="Q161" s="138">
        <v>2.0600000000000002E-3</v>
      </c>
      <c r="R161" s="138">
        <f>Q161*H161</f>
        <v>2.06E-2</v>
      </c>
      <c r="S161" s="138">
        <v>0</v>
      </c>
      <c r="T161" s="138">
        <f>S161*H161</f>
        <v>0</v>
      </c>
      <c r="U161" s="139" t="s">
        <v>1</v>
      </c>
      <c r="AR161" s="140" t="s">
        <v>182</v>
      </c>
      <c r="AT161" s="140" t="s">
        <v>135</v>
      </c>
      <c r="AU161" s="140" t="s">
        <v>140</v>
      </c>
      <c r="AY161" s="13" t="s">
        <v>132</v>
      </c>
      <c r="BE161" s="141">
        <f>IF(N161="základní",J161,0)</f>
        <v>0</v>
      </c>
      <c r="BF161" s="141">
        <f>IF(N161="snížená",J161,0)</f>
        <v>0</v>
      </c>
      <c r="BG161" s="141">
        <f>IF(N161="zákl. přenesená",J161,0)</f>
        <v>0</v>
      </c>
      <c r="BH161" s="141">
        <f>IF(N161="sníž. přenesená",J161,0)</f>
        <v>0</v>
      </c>
      <c r="BI161" s="141">
        <f>IF(N161="nulová",J161,0)</f>
        <v>0</v>
      </c>
      <c r="BJ161" s="13" t="s">
        <v>140</v>
      </c>
      <c r="BK161" s="141">
        <f>ROUND(I161*H161,2)</f>
        <v>0</v>
      </c>
      <c r="BL161" s="13" t="s">
        <v>182</v>
      </c>
      <c r="BM161" s="140" t="s">
        <v>263</v>
      </c>
    </row>
    <row r="162" spans="2:65" s="1" customFormat="1" ht="19.5">
      <c r="B162" s="28"/>
      <c r="D162" s="153" t="s">
        <v>254</v>
      </c>
      <c r="F162" s="154" t="s">
        <v>255</v>
      </c>
      <c r="I162" s="155"/>
      <c r="L162" s="28"/>
      <c r="M162" s="156"/>
      <c r="U162" s="52"/>
      <c r="AT162" s="13" t="s">
        <v>254</v>
      </c>
      <c r="AU162" s="13" t="s">
        <v>140</v>
      </c>
    </row>
    <row r="163" spans="2:65" s="1" customFormat="1" ht="16.5" customHeight="1">
      <c r="B163" s="28"/>
      <c r="C163" s="128" t="s">
        <v>264</v>
      </c>
      <c r="D163" s="128" t="s">
        <v>135</v>
      </c>
      <c r="E163" s="129" t="s">
        <v>265</v>
      </c>
      <c r="F163" s="130" t="s">
        <v>266</v>
      </c>
      <c r="G163" s="131" t="s">
        <v>181</v>
      </c>
      <c r="H163" s="132">
        <v>98.185000000000002</v>
      </c>
      <c r="I163" s="133"/>
      <c r="J163" s="134">
        <f t="shared" ref="J163:J182" si="30">ROUND(I163*H163,2)</f>
        <v>0</v>
      </c>
      <c r="K163" s="135"/>
      <c r="L163" s="28"/>
      <c r="M163" s="136" t="s">
        <v>1</v>
      </c>
      <c r="N163" s="137" t="s">
        <v>46</v>
      </c>
      <c r="P163" s="138">
        <f t="shared" ref="P163:P182" si="31">O163*H163</f>
        <v>0</v>
      </c>
      <c r="Q163" s="138">
        <v>0</v>
      </c>
      <c r="R163" s="138">
        <f t="shared" ref="R163:R182" si="32">Q163*H163</f>
        <v>0</v>
      </c>
      <c r="S163" s="138">
        <v>2.4000000000000001E-4</v>
      </c>
      <c r="T163" s="138">
        <f t="shared" ref="T163:T182" si="33">S163*H163</f>
        <v>2.3564400000000003E-2</v>
      </c>
      <c r="U163" s="139" t="s">
        <v>1</v>
      </c>
      <c r="AR163" s="140" t="s">
        <v>182</v>
      </c>
      <c r="AT163" s="140" t="s">
        <v>135</v>
      </c>
      <c r="AU163" s="140" t="s">
        <v>140</v>
      </c>
      <c r="AY163" s="13" t="s">
        <v>132</v>
      </c>
      <c r="BE163" s="141">
        <f t="shared" ref="BE163:BE182" si="34">IF(N163="základní",J163,0)</f>
        <v>0</v>
      </c>
      <c r="BF163" s="141">
        <f t="shared" ref="BF163:BF182" si="35">IF(N163="snížená",J163,0)</f>
        <v>0</v>
      </c>
      <c r="BG163" s="141">
        <f t="shared" ref="BG163:BG182" si="36">IF(N163="zákl. přenesená",J163,0)</f>
        <v>0</v>
      </c>
      <c r="BH163" s="141">
        <f t="shared" ref="BH163:BH182" si="37">IF(N163="sníž. přenesená",J163,0)</f>
        <v>0</v>
      </c>
      <c r="BI163" s="141">
        <f t="shared" ref="BI163:BI182" si="38">IF(N163="nulová",J163,0)</f>
        <v>0</v>
      </c>
      <c r="BJ163" s="13" t="s">
        <v>140</v>
      </c>
      <c r="BK163" s="141">
        <f t="shared" ref="BK163:BK182" si="39">ROUND(I163*H163,2)</f>
        <v>0</v>
      </c>
      <c r="BL163" s="13" t="s">
        <v>182</v>
      </c>
      <c r="BM163" s="140" t="s">
        <v>267</v>
      </c>
    </row>
    <row r="164" spans="2:65" s="1" customFormat="1" ht="16.5" customHeight="1">
      <c r="B164" s="28"/>
      <c r="C164" s="128" t="s">
        <v>268</v>
      </c>
      <c r="D164" s="128" t="s">
        <v>135</v>
      </c>
      <c r="E164" s="129" t="s">
        <v>269</v>
      </c>
      <c r="F164" s="130" t="s">
        <v>270</v>
      </c>
      <c r="G164" s="131" t="s">
        <v>181</v>
      </c>
      <c r="H164" s="132">
        <v>74.650000000000006</v>
      </c>
      <c r="I164" s="133"/>
      <c r="J164" s="134">
        <f t="shared" si="30"/>
        <v>0</v>
      </c>
      <c r="K164" s="135"/>
      <c r="L164" s="28"/>
      <c r="M164" s="136" t="s">
        <v>1</v>
      </c>
      <c r="N164" s="137" t="s">
        <v>46</v>
      </c>
      <c r="P164" s="138">
        <f t="shared" si="31"/>
        <v>0</v>
      </c>
      <c r="Q164" s="138">
        <v>0</v>
      </c>
      <c r="R164" s="138">
        <f t="shared" si="32"/>
        <v>0</v>
      </c>
      <c r="S164" s="138">
        <v>3.4000000000000002E-4</v>
      </c>
      <c r="T164" s="138">
        <f t="shared" si="33"/>
        <v>2.5381000000000004E-2</v>
      </c>
      <c r="U164" s="139" t="s">
        <v>1</v>
      </c>
      <c r="AR164" s="140" t="s">
        <v>182</v>
      </c>
      <c r="AT164" s="140" t="s">
        <v>135</v>
      </c>
      <c r="AU164" s="140" t="s">
        <v>140</v>
      </c>
      <c r="AY164" s="13" t="s">
        <v>132</v>
      </c>
      <c r="BE164" s="141">
        <f t="shared" si="34"/>
        <v>0</v>
      </c>
      <c r="BF164" s="141">
        <f t="shared" si="35"/>
        <v>0</v>
      </c>
      <c r="BG164" s="141">
        <f t="shared" si="36"/>
        <v>0</v>
      </c>
      <c r="BH164" s="141">
        <f t="shared" si="37"/>
        <v>0</v>
      </c>
      <c r="BI164" s="141">
        <f t="shared" si="38"/>
        <v>0</v>
      </c>
      <c r="BJ164" s="13" t="s">
        <v>140</v>
      </c>
      <c r="BK164" s="141">
        <f t="shared" si="39"/>
        <v>0</v>
      </c>
      <c r="BL164" s="13" t="s">
        <v>182</v>
      </c>
      <c r="BM164" s="140" t="s">
        <v>271</v>
      </c>
    </row>
    <row r="165" spans="2:65" s="1" customFormat="1" ht="16.5" customHeight="1">
      <c r="B165" s="28"/>
      <c r="C165" s="128" t="s">
        <v>188</v>
      </c>
      <c r="D165" s="128" t="s">
        <v>135</v>
      </c>
      <c r="E165" s="129" t="s">
        <v>272</v>
      </c>
      <c r="F165" s="130" t="s">
        <v>273</v>
      </c>
      <c r="G165" s="131" t="s">
        <v>181</v>
      </c>
      <c r="H165" s="132">
        <v>98.33</v>
      </c>
      <c r="I165" s="133"/>
      <c r="J165" s="134">
        <f t="shared" si="30"/>
        <v>0</v>
      </c>
      <c r="K165" s="135"/>
      <c r="L165" s="28"/>
      <c r="M165" s="136" t="s">
        <v>1</v>
      </c>
      <c r="N165" s="137" t="s">
        <v>46</v>
      </c>
      <c r="P165" s="138">
        <f t="shared" si="31"/>
        <v>0</v>
      </c>
      <c r="Q165" s="138">
        <v>2.9999999999999997E-4</v>
      </c>
      <c r="R165" s="138">
        <f t="shared" si="32"/>
        <v>2.9498999999999997E-2</v>
      </c>
      <c r="S165" s="138">
        <v>0</v>
      </c>
      <c r="T165" s="138">
        <f t="shared" si="33"/>
        <v>0</v>
      </c>
      <c r="U165" s="139" t="s">
        <v>1</v>
      </c>
      <c r="AR165" s="140" t="s">
        <v>182</v>
      </c>
      <c r="AT165" s="140" t="s">
        <v>135</v>
      </c>
      <c r="AU165" s="140" t="s">
        <v>140</v>
      </c>
      <c r="AY165" s="13" t="s">
        <v>132</v>
      </c>
      <c r="BE165" s="141">
        <f t="shared" si="34"/>
        <v>0</v>
      </c>
      <c r="BF165" s="141">
        <f t="shared" si="35"/>
        <v>0</v>
      </c>
      <c r="BG165" s="141">
        <f t="shared" si="36"/>
        <v>0</v>
      </c>
      <c r="BH165" s="141">
        <f t="shared" si="37"/>
        <v>0</v>
      </c>
      <c r="BI165" s="141">
        <f t="shared" si="38"/>
        <v>0</v>
      </c>
      <c r="BJ165" s="13" t="s">
        <v>140</v>
      </c>
      <c r="BK165" s="141">
        <f t="shared" si="39"/>
        <v>0</v>
      </c>
      <c r="BL165" s="13" t="s">
        <v>182</v>
      </c>
      <c r="BM165" s="140" t="s">
        <v>274</v>
      </c>
    </row>
    <row r="166" spans="2:65" s="1" customFormat="1" ht="16.5" customHeight="1">
      <c r="B166" s="28"/>
      <c r="C166" s="128" t="s">
        <v>275</v>
      </c>
      <c r="D166" s="128" t="s">
        <v>135</v>
      </c>
      <c r="E166" s="129" t="s">
        <v>276</v>
      </c>
      <c r="F166" s="130" t="s">
        <v>277</v>
      </c>
      <c r="G166" s="131" t="s">
        <v>181</v>
      </c>
      <c r="H166" s="132">
        <v>74.91</v>
      </c>
      <c r="I166" s="133"/>
      <c r="J166" s="134">
        <f t="shared" si="30"/>
        <v>0</v>
      </c>
      <c r="K166" s="135"/>
      <c r="L166" s="28"/>
      <c r="M166" s="136" t="s">
        <v>1</v>
      </c>
      <c r="N166" s="137" t="s">
        <v>46</v>
      </c>
      <c r="P166" s="138">
        <f t="shared" si="31"/>
        <v>0</v>
      </c>
      <c r="Q166" s="138">
        <v>3.8000000000000002E-4</v>
      </c>
      <c r="R166" s="138">
        <f t="shared" si="32"/>
        <v>2.8465799999999999E-2</v>
      </c>
      <c r="S166" s="138">
        <v>0</v>
      </c>
      <c r="T166" s="138">
        <f t="shared" si="33"/>
        <v>0</v>
      </c>
      <c r="U166" s="139" t="s">
        <v>1</v>
      </c>
      <c r="AR166" s="140" t="s">
        <v>182</v>
      </c>
      <c r="AT166" s="140" t="s">
        <v>135</v>
      </c>
      <c r="AU166" s="140" t="s">
        <v>140</v>
      </c>
      <c r="AY166" s="13" t="s">
        <v>132</v>
      </c>
      <c r="BE166" s="141">
        <f t="shared" si="34"/>
        <v>0</v>
      </c>
      <c r="BF166" s="141">
        <f t="shared" si="35"/>
        <v>0</v>
      </c>
      <c r="BG166" s="141">
        <f t="shared" si="36"/>
        <v>0</v>
      </c>
      <c r="BH166" s="141">
        <f t="shared" si="37"/>
        <v>0</v>
      </c>
      <c r="BI166" s="141">
        <f t="shared" si="38"/>
        <v>0</v>
      </c>
      <c r="BJ166" s="13" t="s">
        <v>140</v>
      </c>
      <c r="BK166" s="141">
        <f t="shared" si="39"/>
        <v>0</v>
      </c>
      <c r="BL166" s="13" t="s">
        <v>182</v>
      </c>
      <c r="BM166" s="140" t="s">
        <v>278</v>
      </c>
    </row>
    <row r="167" spans="2:65" s="1" customFormat="1" ht="16.5" customHeight="1">
      <c r="B167" s="28"/>
      <c r="C167" s="128" t="s">
        <v>279</v>
      </c>
      <c r="D167" s="128" t="s">
        <v>135</v>
      </c>
      <c r="E167" s="129" t="s">
        <v>284</v>
      </c>
      <c r="F167" s="130" t="s">
        <v>285</v>
      </c>
      <c r="G167" s="131" t="s">
        <v>232</v>
      </c>
      <c r="H167" s="132">
        <v>50</v>
      </c>
      <c r="I167" s="133"/>
      <c r="J167" s="134">
        <f t="shared" si="30"/>
        <v>0</v>
      </c>
      <c r="K167" s="135"/>
      <c r="L167" s="28"/>
      <c r="M167" s="136" t="s">
        <v>1</v>
      </c>
      <c r="N167" s="137" t="s">
        <v>46</v>
      </c>
      <c r="P167" s="138">
        <f t="shared" si="31"/>
        <v>0</v>
      </c>
      <c r="Q167" s="138">
        <v>0</v>
      </c>
      <c r="R167" s="138">
        <f t="shared" si="32"/>
        <v>0</v>
      </c>
      <c r="S167" s="138">
        <v>0</v>
      </c>
      <c r="T167" s="138">
        <f t="shared" si="33"/>
        <v>0</v>
      </c>
      <c r="U167" s="139" t="s">
        <v>1</v>
      </c>
      <c r="AR167" s="140" t="s">
        <v>182</v>
      </c>
      <c r="AT167" s="140" t="s">
        <v>135</v>
      </c>
      <c r="AU167" s="140" t="s">
        <v>140</v>
      </c>
      <c r="AY167" s="13" t="s">
        <v>132</v>
      </c>
      <c r="BE167" s="141">
        <f t="shared" si="34"/>
        <v>0</v>
      </c>
      <c r="BF167" s="141">
        <f t="shared" si="35"/>
        <v>0</v>
      </c>
      <c r="BG167" s="141">
        <f t="shared" si="36"/>
        <v>0</v>
      </c>
      <c r="BH167" s="141">
        <f t="shared" si="37"/>
        <v>0</v>
      </c>
      <c r="BI167" s="141">
        <f t="shared" si="38"/>
        <v>0</v>
      </c>
      <c r="BJ167" s="13" t="s">
        <v>140</v>
      </c>
      <c r="BK167" s="141">
        <f t="shared" si="39"/>
        <v>0</v>
      </c>
      <c r="BL167" s="13" t="s">
        <v>182</v>
      </c>
      <c r="BM167" s="140" t="s">
        <v>286</v>
      </c>
    </row>
    <row r="168" spans="2:65" s="1" customFormat="1" ht="16.5" customHeight="1">
      <c r="B168" s="28"/>
      <c r="C168" s="128" t="s">
        <v>283</v>
      </c>
      <c r="D168" s="128" t="s">
        <v>135</v>
      </c>
      <c r="E168" s="129" t="s">
        <v>288</v>
      </c>
      <c r="F168" s="130" t="s">
        <v>289</v>
      </c>
      <c r="G168" s="131" t="s">
        <v>232</v>
      </c>
      <c r="H168" s="132">
        <v>3</v>
      </c>
      <c r="I168" s="133"/>
      <c r="J168" s="134">
        <f t="shared" si="30"/>
        <v>0</v>
      </c>
      <c r="K168" s="135"/>
      <c r="L168" s="28"/>
      <c r="M168" s="136" t="s">
        <v>1</v>
      </c>
      <c r="N168" s="137" t="s">
        <v>46</v>
      </c>
      <c r="P168" s="138">
        <f t="shared" si="31"/>
        <v>0</v>
      </c>
      <c r="Q168" s="138">
        <v>0</v>
      </c>
      <c r="R168" s="138">
        <f t="shared" si="32"/>
        <v>0</v>
      </c>
      <c r="S168" s="138">
        <v>0</v>
      </c>
      <c r="T168" s="138">
        <f t="shared" si="33"/>
        <v>0</v>
      </c>
      <c r="U168" s="139" t="s">
        <v>1</v>
      </c>
      <c r="AR168" s="140" t="s">
        <v>182</v>
      </c>
      <c r="AT168" s="140" t="s">
        <v>135</v>
      </c>
      <c r="AU168" s="140" t="s">
        <v>140</v>
      </c>
      <c r="AY168" s="13" t="s">
        <v>132</v>
      </c>
      <c r="BE168" s="141">
        <f t="shared" si="34"/>
        <v>0</v>
      </c>
      <c r="BF168" s="141">
        <f t="shared" si="35"/>
        <v>0</v>
      </c>
      <c r="BG168" s="141">
        <f t="shared" si="36"/>
        <v>0</v>
      </c>
      <c r="BH168" s="141">
        <f t="shared" si="37"/>
        <v>0</v>
      </c>
      <c r="BI168" s="141">
        <f t="shared" si="38"/>
        <v>0</v>
      </c>
      <c r="BJ168" s="13" t="s">
        <v>140</v>
      </c>
      <c r="BK168" s="141">
        <f t="shared" si="39"/>
        <v>0</v>
      </c>
      <c r="BL168" s="13" t="s">
        <v>182</v>
      </c>
      <c r="BM168" s="140" t="s">
        <v>290</v>
      </c>
    </row>
    <row r="169" spans="2:65" s="1" customFormat="1" ht="16.5" customHeight="1">
      <c r="B169" s="28"/>
      <c r="C169" s="128" t="s">
        <v>287</v>
      </c>
      <c r="D169" s="128" t="s">
        <v>135</v>
      </c>
      <c r="E169" s="129" t="s">
        <v>292</v>
      </c>
      <c r="F169" s="130" t="s">
        <v>293</v>
      </c>
      <c r="G169" s="131" t="s">
        <v>232</v>
      </c>
      <c r="H169" s="132">
        <v>26</v>
      </c>
      <c r="I169" s="133"/>
      <c r="J169" s="134">
        <f t="shared" si="30"/>
        <v>0</v>
      </c>
      <c r="K169" s="135"/>
      <c r="L169" s="28"/>
      <c r="M169" s="136" t="s">
        <v>1</v>
      </c>
      <c r="N169" s="137" t="s">
        <v>46</v>
      </c>
      <c r="P169" s="138">
        <f t="shared" si="31"/>
        <v>0</v>
      </c>
      <c r="Q169" s="138">
        <v>0</v>
      </c>
      <c r="R169" s="138">
        <f t="shared" si="32"/>
        <v>0</v>
      </c>
      <c r="S169" s="138">
        <v>1.23E-3</v>
      </c>
      <c r="T169" s="138">
        <f t="shared" si="33"/>
        <v>3.1980000000000001E-2</v>
      </c>
      <c r="U169" s="139" t="s">
        <v>1</v>
      </c>
      <c r="AR169" s="140" t="s">
        <v>182</v>
      </c>
      <c r="AT169" s="140" t="s">
        <v>135</v>
      </c>
      <c r="AU169" s="140" t="s">
        <v>140</v>
      </c>
      <c r="AY169" s="13" t="s">
        <v>132</v>
      </c>
      <c r="BE169" s="141">
        <f t="shared" si="34"/>
        <v>0</v>
      </c>
      <c r="BF169" s="141">
        <f t="shared" si="35"/>
        <v>0</v>
      </c>
      <c r="BG169" s="141">
        <f t="shared" si="36"/>
        <v>0</v>
      </c>
      <c r="BH169" s="141">
        <f t="shared" si="37"/>
        <v>0</v>
      </c>
      <c r="BI169" s="141">
        <f t="shared" si="38"/>
        <v>0</v>
      </c>
      <c r="BJ169" s="13" t="s">
        <v>140</v>
      </c>
      <c r="BK169" s="141">
        <f t="shared" si="39"/>
        <v>0</v>
      </c>
      <c r="BL169" s="13" t="s">
        <v>182</v>
      </c>
      <c r="BM169" s="140" t="s">
        <v>294</v>
      </c>
    </row>
    <row r="170" spans="2:65" s="1" customFormat="1" ht="16.5" customHeight="1">
      <c r="B170" s="28"/>
      <c r="C170" s="128" t="s">
        <v>291</v>
      </c>
      <c r="D170" s="128" t="s">
        <v>135</v>
      </c>
      <c r="E170" s="129" t="s">
        <v>296</v>
      </c>
      <c r="F170" s="130" t="s">
        <v>297</v>
      </c>
      <c r="G170" s="131" t="s">
        <v>232</v>
      </c>
      <c r="H170" s="132">
        <v>3</v>
      </c>
      <c r="I170" s="133"/>
      <c r="J170" s="134">
        <f t="shared" si="30"/>
        <v>0</v>
      </c>
      <c r="K170" s="135"/>
      <c r="L170" s="28"/>
      <c r="M170" s="136" t="s">
        <v>1</v>
      </c>
      <c r="N170" s="137" t="s">
        <v>46</v>
      </c>
      <c r="P170" s="138">
        <f t="shared" si="31"/>
        <v>0</v>
      </c>
      <c r="Q170" s="138">
        <v>0</v>
      </c>
      <c r="R170" s="138">
        <f t="shared" si="32"/>
        <v>0</v>
      </c>
      <c r="S170" s="138">
        <v>7.26E-3</v>
      </c>
      <c r="T170" s="138">
        <f t="shared" si="33"/>
        <v>2.1780000000000001E-2</v>
      </c>
      <c r="U170" s="139" t="s">
        <v>1</v>
      </c>
      <c r="AR170" s="140" t="s">
        <v>182</v>
      </c>
      <c r="AT170" s="140" t="s">
        <v>135</v>
      </c>
      <c r="AU170" s="140" t="s">
        <v>140</v>
      </c>
      <c r="AY170" s="13" t="s">
        <v>132</v>
      </c>
      <c r="BE170" s="141">
        <f t="shared" si="34"/>
        <v>0</v>
      </c>
      <c r="BF170" s="141">
        <f t="shared" si="35"/>
        <v>0</v>
      </c>
      <c r="BG170" s="141">
        <f t="shared" si="36"/>
        <v>0</v>
      </c>
      <c r="BH170" s="141">
        <f t="shared" si="37"/>
        <v>0</v>
      </c>
      <c r="BI170" s="141">
        <f t="shared" si="38"/>
        <v>0</v>
      </c>
      <c r="BJ170" s="13" t="s">
        <v>140</v>
      </c>
      <c r="BK170" s="141">
        <f t="shared" si="39"/>
        <v>0</v>
      </c>
      <c r="BL170" s="13" t="s">
        <v>182</v>
      </c>
      <c r="BM170" s="140" t="s">
        <v>298</v>
      </c>
    </row>
    <row r="171" spans="2:65" s="1" customFormat="1" ht="16.5" customHeight="1">
      <c r="B171" s="28"/>
      <c r="C171" s="128" t="s">
        <v>295</v>
      </c>
      <c r="D171" s="128" t="s">
        <v>135</v>
      </c>
      <c r="E171" s="129" t="s">
        <v>300</v>
      </c>
      <c r="F171" s="130" t="s">
        <v>301</v>
      </c>
      <c r="G171" s="131" t="s">
        <v>232</v>
      </c>
      <c r="H171" s="132">
        <v>3</v>
      </c>
      <c r="I171" s="133"/>
      <c r="J171" s="134">
        <f t="shared" si="30"/>
        <v>0</v>
      </c>
      <c r="K171" s="135"/>
      <c r="L171" s="28"/>
      <c r="M171" s="136" t="s">
        <v>1</v>
      </c>
      <c r="N171" s="137" t="s">
        <v>46</v>
      </c>
      <c r="P171" s="138">
        <f t="shared" si="31"/>
        <v>0</v>
      </c>
      <c r="Q171" s="138">
        <v>3.15E-3</v>
      </c>
      <c r="R171" s="138">
        <f t="shared" si="32"/>
        <v>9.4500000000000001E-3</v>
      </c>
      <c r="S171" s="138">
        <v>0</v>
      </c>
      <c r="T171" s="138">
        <f t="shared" si="33"/>
        <v>0</v>
      </c>
      <c r="U171" s="139" t="s">
        <v>1</v>
      </c>
      <c r="AR171" s="140" t="s">
        <v>182</v>
      </c>
      <c r="AT171" s="140" t="s">
        <v>135</v>
      </c>
      <c r="AU171" s="140" t="s">
        <v>140</v>
      </c>
      <c r="AY171" s="13" t="s">
        <v>132</v>
      </c>
      <c r="BE171" s="141">
        <f t="shared" si="34"/>
        <v>0</v>
      </c>
      <c r="BF171" s="141">
        <f t="shared" si="35"/>
        <v>0</v>
      </c>
      <c r="BG171" s="141">
        <f t="shared" si="36"/>
        <v>0</v>
      </c>
      <c r="BH171" s="141">
        <f t="shared" si="37"/>
        <v>0</v>
      </c>
      <c r="BI171" s="141">
        <f t="shared" si="38"/>
        <v>0</v>
      </c>
      <c r="BJ171" s="13" t="s">
        <v>140</v>
      </c>
      <c r="BK171" s="141">
        <f t="shared" si="39"/>
        <v>0</v>
      </c>
      <c r="BL171" s="13" t="s">
        <v>182</v>
      </c>
      <c r="BM171" s="140" t="s">
        <v>302</v>
      </c>
    </row>
    <row r="172" spans="2:65" s="1" customFormat="1" ht="16.5" customHeight="1">
      <c r="B172" s="28"/>
      <c r="C172" s="128" t="s">
        <v>299</v>
      </c>
      <c r="D172" s="128" t="s">
        <v>135</v>
      </c>
      <c r="E172" s="129" t="s">
        <v>304</v>
      </c>
      <c r="F172" s="130" t="s">
        <v>305</v>
      </c>
      <c r="G172" s="131" t="s">
        <v>232</v>
      </c>
      <c r="H172" s="132">
        <v>2</v>
      </c>
      <c r="I172" s="133"/>
      <c r="J172" s="134">
        <f t="shared" si="30"/>
        <v>0</v>
      </c>
      <c r="K172" s="135"/>
      <c r="L172" s="28"/>
      <c r="M172" s="136" t="s">
        <v>1</v>
      </c>
      <c r="N172" s="137" t="s">
        <v>46</v>
      </c>
      <c r="P172" s="138">
        <f t="shared" si="31"/>
        <v>0</v>
      </c>
      <c r="Q172" s="138">
        <v>5.6999999999999998E-4</v>
      </c>
      <c r="R172" s="138">
        <f t="shared" si="32"/>
        <v>1.14E-3</v>
      </c>
      <c r="S172" s="138">
        <v>0</v>
      </c>
      <c r="T172" s="138">
        <f t="shared" si="33"/>
        <v>0</v>
      </c>
      <c r="U172" s="139" t="s">
        <v>1</v>
      </c>
      <c r="AR172" s="140" t="s">
        <v>182</v>
      </c>
      <c r="AT172" s="140" t="s">
        <v>135</v>
      </c>
      <c r="AU172" s="140" t="s">
        <v>140</v>
      </c>
      <c r="AY172" s="13" t="s">
        <v>132</v>
      </c>
      <c r="BE172" s="141">
        <f t="shared" si="34"/>
        <v>0</v>
      </c>
      <c r="BF172" s="141">
        <f t="shared" si="35"/>
        <v>0</v>
      </c>
      <c r="BG172" s="141">
        <f t="shared" si="36"/>
        <v>0</v>
      </c>
      <c r="BH172" s="141">
        <f t="shared" si="37"/>
        <v>0</v>
      </c>
      <c r="BI172" s="141">
        <f t="shared" si="38"/>
        <v>0</v>
      </c>
      <c r="BJ172" s="13" t="s">
        <v>140</v>
      </c>
      <c r="BK172" s="141">
        <f t="shared" si="39"/>
        <v>0</v>
      </c>
      <c r="BL172" s="13" t="s">
        <v>182</v>
      </c>
      <c r="BM172" s="140" t="s">
        <v>306</v>
      </c>
    </row>
    <row r="173" spans="2:65" s="1" customFormat="1" ht="16.5" customHeight="1">
      <c r="B173" s="28"/>
      <c r="C173" s="128" t="s">
        <v>303</v>
      </c>
      <c r="D173" s="128" t="s">
        <v>135</v>
      </c>
      <c r="E173" s="129" t="s">
        <v>405</v>
      </c>
      <c r="F173" s="130" t="s">
        <v>406</v>
      </c>
      <c r="G173" s="131" t="s">
        <v>232</v>
      </c>
      <c r="H173" s="132">
        <v>48</v>
      </c>
      <c r="I173" s="133"/>
      <c r="J173" s="134">
        <f t="shared" si="30"/>
        <v>0</v>
      </c>
      <c r="K173" s="135"/>
      <c r="L173" s="28"/>
      <c r="M173" s="136" t="s">
        <v>1</v>
      </c>
      <c r="N173" s="137" t="s">
        <v>46</v>
      </c>
      <c r="P173" s="138">
        <f t="shared" si="31"/>
        <v>0</v>
      </c>
      <c r="Q173" s="138">
        <v>8.0000000000000004E-4</v>
      </c>
      <c r="R173" s="138">
        <f t="shared" si="32"/>
        <v>3.8400000000000004E-2</v>
      </c>
      <c r="S173" s="138">
        <v>0</v>
      </c>
      <c r="T173" s="138">
        <f t="shared" si="33"/>
        <v>0</v>
      </c>
      <c r="U173" s="139" t="s">
        <v>1</v>
      </c>
      <c r="AR173" s="140" t="s">
        <v>182</v>
      </c>
      <c r="AT173" s="140" t="s">
        <v>135</v>
      </c>
      <c r="AU173" s="140" t="s">
        <v>140</v>
      </c>
      <c r="AY173" s="13" t="s">
        <v>132</v>
      </c>
      <c r="BE173" s="141">
        <f t="shared" si="34"/>
        <v>0</v>
      </c>
      <c r="BF173" s="141">
        <f t="shared" si="35"/>
        <v>0</v>
      </c>
      <c r="BG173" s="141">
        <f t="shared" si="36"/>
        <v>0</v>
      </c>
      <c r="BH173" s="141">
        <f t="shared" si="37"/>
        <v>0</v>
      </c>
      <c r="BI173" s="141">
        <f t="shared" si="38"/>
        <v>0</v>
      </c>
      <c r="BJ173" s="13" t="s">
        <v>140</v>
      </c>
      <c r="BK173" s="141">
        <f t="shared" si="39"/>
        <v>0</v>
      </c>
      <c r="BL173" s="13" t="s">
        <v>182</v>
      </c>
      <c r="BM173" s="140" t="s">
        <v>407</v>
      </c>
    </row>
    <row r="174" spans="2:65" s="1" customFormat="1" ht="16.5" customHeight="1">
      <c r="B174" s="28"/>
      <c r="C174" s="128" t="s">
        <v>307</v>
      </c>
      <c r="D174" s="128" t="s">
        <v>135</v>
      </c>
      <c r="E174" s="129" t="s">
        <v>308</v>
      </c>
      <c r="F174" s="130" t="s">
        <v>309</v>
      </c>
      <c r="G174" s="131" t="s">
        <v>232</v>
      </c>
      <c r="H174" s="132">
        <v>2</v>
      </c>
      <c r="I174" s="133"/>
      <c r="J174" s="134">
        <f t="shared" si="30"/>
        <v>0</v>
      </c>
      <c r="K174" s="135"/>
      <c r="L174" s="28"/>
      <c r="M174" s="136" t="s">
        <v>1</v>
      </c>
      <c r="N174" s="137" t="s">
        <v>46</v>
      </c>
      <c r="P174" s="138">
        <f t="shared" si="31"/>
        <v>0</v>
      </c>
      <c r="Q174" s="138">
        <v>0</v>
      </c>
      <c r="R174" s="138">
        <f t="shared" si="32"/>
        <v>0</v>
      </c>
      <c r="S174" s="138">
        <v>7.2199999999999999E-3</v>
      </c>
      <c r="T174" s="138">
        <f t="shared" si="33"/>
        <v>1.444E-2</v>
      </c>
      <c r="U174" s="139" t="s">
        <v>1</v>
      </c>
      <c r="AR174" s="140" t="s">
        <v>182</v>
      </c>
      <c r="AT174" s="140" t="s">
        <v>135</v>
      </c>
      <c r="AU174" s="140" t="s">
        <v>140</v>
      </c>
      <c r="AY174" s="13" t="s">
        <v>132</v>
      </c>
      <c r="BE174" s="141">
        <f t="shared" si="34"/>
        <v>0</v>
      </c>
      <c r="BF174" s="141">
        <f t="shared" si="35"/>
        <v>0</v>
      </c>
      <c r="BG174" s="141">
        <f t="shared" si="36"/>
        <v>0</v>
      </c>
      <c r="BH174" s="141">
        <f t="shared" si="37"/>
        <v>0</v>
      </c>
      <c r="BI174" s="141">
        <f t="shared" si="38"/>
        <v>0</v>
      </c>
      <c r="BJ174" s="13" t="s">
        <v>140</v>
      </c>
      <c r="BK174" s="141">
        <f t="shared" si="39"/>
        <v>0</v>
      </c>
      <c r="BL174" s="13" t="s">
        <v>182</v>
      </c>
      <c r="BM174" s="140" t="s">
        <v>310</v>
      </c>
    </row>
    <row r="175" spans="2:65" s="1" customFormat="1" ht="16.5" customHeight="1">
      <c r="B175" s="28"/>
      <c r="C175" s="128" t="s">
        <v>311</v>
      </c>
      <c r="D175" s="128" t="s">
        <v>135</v>
      </c>
      <c r="E175" s="129" t="s">
        <v>312</v>
      </c>
      <c r="F175" s="130" t="s">
        <v>313</v>
      </c>
      <c r="G175" s="131" t="s">
        <v>232</v>
      </c>
      <c r="H175" s="132">
        <v>1</v>
      </c>
      <c r="I175" s="133"/>
      <c r="J175" s="134">
        <f t="shared" si="30"/>
        <v>0</v>
      </c>
      <c r="K175" s="135"/>
      <c r="L175" s="28"/>
      <c r="M175" s="136" t="s">
        <v>1</v>
      </c>
      <c r="N175" s="137" t="s">
        <v>46</v>
      </c>
      <c r="P175" s="138">
        <f t="shared" si="31"/>
        <v>0</v>
      </c>
      <c r="Q175" s="138">
        <v>0</v>
      </c>
      <c r="R175" s="138">
        <f t="shared" si="32"/>
        <v>0</v>
      </c>
      <c r="S175" s="138">
        <v>8.8500000000000002E-3</v>
      </c>
      <c r="T175" s="138">
        <f t="shared" si="33"/>
        <v>8.8500000000000002E-3</v>
      </c>
      <c r="U175" s="139" t="s">
        <v>1</v>
      </c>
      <c r="AR175" s="140" t="s">
        <v>182</v>
      </c>
      <c r="AT175" s="140" t="s">
        <v>135</v>
      </c>
      <c r="AU175" s="140" t="s">
        <v>140</v>
      </c>
      <c r="AY175" s="13" t="s">
        <v>132</v>
      </c>
      <c r="BE175" s="141">
        <f t="shared" si="34"/>
        <v>0</v>
      </c>
      <c r="BF175" s="141">
        <f t="shared" si="35"/>
        <v>0</v>
      </c>
      <c r="BG175" s="141">
        <f t="shared" si="36"/>
        <v>0</v>
      </c>
      <c r="BH175" s="141">
        <f t="shared" si="37"/>
        <v>0</v>
      </c>
      <c r="BI175" s="141">
        <f t="shared" si="38"/>
        <v>0</v>
      </c>
      <c r="BJ175" s="13" t="s">
        <v>140</v>
      </c>
      <c r="BK175" s="141">
        <f t="shared" si="39"/>
        <v>0</v>
      </c>
      <c r="BL175" s="13" t="s">
        <v>182</v>
      </c>
      <c r="BM175" s="140" t="s">
        <v>314</v>
      </c>
    </row>
    <row r="176" spans="2:65" s="1" customFormat="1" ht="16.5" customHeight="1">
      <c r="B176" s="28"/>
      <c r="C176" s="128" t="s">
        <v>315</v>
      </c>
      <c r="D176" s="128" t="s">
        <v>135</v>
      </c>
      <c r="E176" s="129" t="s">
        <v>316</v>
      </c>
      <c r="F176" s="130" t="s">
        <v>317</v>
      </c>
      <c r="G176" s="131" t="s">
        <v>318</v>
      </c>
      <c r="H176" s="132">
        <v>2</v>
      </c>
      <c r="I176" s="133"/>
      <c r="J176" s="134">
        <f t="shared" si="30"/>
        <v>0</v>
      </c>
      <c r="K176" s="135"/>
      <c r="L176" s="28"/>
      <c r="M176" s="136" t="s">
        <v>1</v>
      </c>
      <c r="N176" s="137" t="s">
        <v>46</v>
      </c>
      <c r="P176" s="138">
        <f t="shared" si="31"/>
        <v>0</v>
      </c>
      <c r="Q176" s="138">
        <v>2E-3</v>
      </c>
      <c r="R176" s="138">
        <f t="shared" si="32"/>
        <v>4.0000000000000001E-3</v>
      </c>
      <c r="S176" s="138">
        <v>0</v>
      </c>
      <c r="T176" s="138">
        <f t="shared" si="33"/>
        <v>0</v>
      </c>
      <c r="U176" s="139" t="s">
        <v>1</v>
      </c>
      <c r="AR176" s="140" t="s">
        <v>182</v>
      </c>
      <c r="AT176" s="140" t="s">
        <v>135</v>
      </c>
      <c r="AU176" s="140" t="s">
        <v>140</v>
      </c>
      <c r="AY176" s="13" t="s">
        <v>132</v>
      </c>
      <c r="BE176" s="141">
        <f t="shared" si="34"/>
        <v>0</v>
      </c>
      <c r="BF176" s="141">
        <f t="shared" si="35"/>
        <v>0</v>
      </c>
      <c r="BG176" s="141">
        <f t="shared" si="36"/>
        <v>0</v>
      </c>
      <c r="BH176" s="141">
        <f t="shared" si="37"/>
        <v>0</v>
      </c>
      <c r="BI176" s="141">
        <f t="shared" si="38"/>
        <v>0</v>
      </c>
      <c r="BJ176" s="13" t="s">
        <v>140</v>
      </c>
      <c r="BK176" s="141">
        <f t="shared" si="39"/>
        <v>0</v>
      </c>
      <c r="BL176" s="13" t="s">
        <v>182</v>
      </c>
      <c r="BM176" s="140" t="s">
        <v>319</v>
      </c>
    </row>
    <row r="177" spans="2:65" s="1" customFormat="1" ht="16.5" customHeight="1">
      <c r="B177" s="28"/>
      <c r="C177" s="128" t="s">
        <v>320</v>
      </c>
      <c r="D177" s="128" t="s">
        <v>135</v>
      </c>
      <c r="E177" s="129" t="s">
        <v>321</v>
      </c>
      <c r="F177" s="130" t="s">
        <v>322</v>
      </c>
      <c r="G177" s="131" t="s">
        <v>318</v>
      </c>
      <c r="H177" s="132">
        <v>1</v>
      </c>
      <c r="I177" s="133"/>
      <c r="J177" s="134">
        <f t="shared" si="30"/>
        <v>0</v>
      </c>
      <c r="K177" s="135"/>
      <c r="L177" s="28"/>
      <c r="M177" s="136" t="s">
        <v>1</v>
      </c>
      <c r="N177" s="137" t="s">
        <v>46</v>
      </c>
      <c r="P177" s="138">
        <f t="shared" si="31"/>
        <v>0</v>
      </c>
      <c r="Q177" s="138">
        <v>1.093E-2</v>
      </c>
      <c r="R177" s="138">
        <f t="shared" si="32"/>
        <v>1.093E-2</v>
      </c>
      <c r="S177" s="138">
        <v>0</v>
      </c>
      <c r="T177" s="138">
        <f t="shared" si="33"/>
        <v>0</v>
      </c>
      <c r="U177" s="139" t="s">
        <v>1</v>
      </c>
      <c r="AR177" s="140" t="s">
        <v>182</v>
      </c>
      <c r="AT177" s="140" t="s">
        <v>135</v>
      </c>
      <c r="AU177" s="140" t="s">
        <v>140</v>
      </c>
      <c r="AY177" s="13" t="s">
        <v>132</v>
      </c>
      <c r="BE177" s="141">
        <f t="shared" si="34"/>
        <v>0</v>
      </c>
      <c r="BF177" s="141">
        <f t="shared" si="35"/>
        <v>0</v>
      </c>
      <c r="BG177" s="141">
        <f t="shared" si="36"/>
        <v>0</v>
      </c>
      <c r="BH177" s="141">
        <f t="shared" si="37"/>
        <v>0</v>
      </c>
      <c r="BI177" s="141">
        <f t="shared" si="38"/>
        <v>0</v>
      </c>
      <c r="BJ177" s="13" t="s">
        <v>140</v>
      </c>
      <c r="BK177" s="141">
        <f t="shared" si="39"/>
        <v>0</v>
      </c>
      <c r="BL177" s="13" t="s">
        <v>182</v>
      </c>
      <c r="BM177" s="140" t="s">
        <v>323</v>
      </c>
    </row>
    <row r="178" spans="2:65" s="1" customFormat="1" ht="16.5" customHeight="1">
      <c r="B178" s="28"/>
      <c r="C178" s="128" t="s">
        <v>324</v>
      </c>
      <c r="D178" s="128" t="s">
        <v>135</v>
      </c>
      <c r="E178" s="129" t="s">
        <v>325</v>
      </c>
      <c r="F178" s="130" t="s">
        <v>326</v>
      </c>
      <c r="G178" s="131" t="s">
        <v>181</v>
      </c>
      <c r="H178" s="132">
        <v>173.24</v>
      </c>
      <c r="I178" s="133"/>
      <c r="J178" s="134">
        <f t="shared" si="30"/>
        <v>0</v>
      </c>
      <c r="K178" s="135"/>
      <c r="L178" s="28"/>
      <c r="M178" s="136" t="s">
        <v>1</v>
      </c>
      <c r="N178" s="137" t="s">
        <v>46</v>
      </c>
      <c r="P178" s="138">
        <f t="shared" si="31"/>
        <v>0</v>
      </c>
      <c r="Q178" s="138">
        <v>1.0000000000000001E-5</v>
      </c>
      <c r="R178" s="138">
        <f t="shared" si="32"/>
        <v>1.7324000000000003E-3</v>
      </c>
      <c r="S178" s="138">
        <v>0</v>
      </c>
      <c r="T178" s="138">
        <f t="shared" si="33"/>
        <v>0</v>
      </c>
      <c r="U178" s="139" t="s">
        <v>1</v>
      </c>
      <c r="AR178" s="140" t="s">
        <v>182</v>
      </c>
      <c r="AT178" s="140" t="s">
        <v>135</v>
      </c>
      <c r="AU178" s="140" t="s">
        <v>140</v>
      </c>
      <c r="AY178" s="13" t="s">
        <v>132</v>
      </c>
      <c r="BE178" s="141">
        <f t="shared" si="34"/>
        <v>0</v>
      </c>
      <c r="BF178" s="141">
        <f t="shared" si="35"/>
        <v>0</v>
      </c>
      <c r="BG178" s="141">
        <f t="shared" si="36"/>
        <v>0</v>
      </c>
      <c r="BH178" s="141">
        <f t="shared" si="37"/>
        <v>0</v>
      </c>
      <c r="BI178" s="141">
        <f t="shared" si="38"/>
        <v>0</v>
      </c>
      <c r="BJ178" s="13" t="s">
        <v>140</v>
      </c>
      <c r="BK178" s="141">
        <f t="shared" si="39"/>
        <v>0</v>
      </c>
      <c r="BL178" s="13" t="s">
        <v>182</v>
      </c>
      <c r="BM178" s="140" t="s">
        <v>327</v>
      </c>
    </row>
    <row r="179" spans="2:65" s="1" customFormat="1" ht="16.5" customHeight="1">
      <c r="B179" s="28"/>
      <c r="C179" s="128" t="s">
        <v>328</v>
      </c>
      <c r="D179" s="128" t="s">
        <v>135</v>
      </c>
      <c r="E179" s="129" t="s">
        <v>329</v>
      </c>
      <c r="F179" s="130" t="s">
        <v>330</v>
      </c>
      <c r="G179" s="131" t="s">
        <v>181</v>
      </c>
      <c r="H179" s="132">
        <v>98.33</v>
      </c>
      <c r="I179" s="133"/>
      <c r="J179" s="134">
        <f t="shared" si="30"/>
        <v>0</v>
      </c>
      <c r="K179" s="135"/>
      <c r="L179" s="28"/>
      <c r="M179" s="136" t="s">
        <v>1</v>
      </c>
      <c r="N179" s="137" t="s">
        <v>46</v>
      </c>
      <c r="P179" s="138">
        <f t="shared" si="31"/>
        <v>0</v>
      </c>
      <c r="Q179" s="138">
        <v>2.0000000000000002E-5</v>
      </c>
      <c r="R179" s="138">
        <f t="shared" si="32"/>
        <v>1.9666000000000002E-3</v>
      </c>
      <c r="S179" s="138">
        <v>0</v>
      </c>
      <c r="T179" s="138">
        <f t="shared" si="33"/>
        <v>0</v>
      </c>
      <c r="U179" s="139" t="s">
        <v>1</v>
      </c>
      <c r="AR179" s="140" t="s">
        <v>182</v>
      </c>
      <c r="AT179" s="140" t="s">
        <v>135</v>
      </c>
      <c r="AU179" s="140" t="s">
        <v>140</v>
      </c>
      <c r="AY179" s="13" t="s">
        <v>132</v>
      </c>
      <c r="BE179" s="141">
        <f t="shared" si="34"/>
        <v>0</v>
      </c>
      <c r="BF179" s="141">
        <f t="shared" si="35"/>
        <v>0</v>
      </c>
      <c r="BG179" s="141">
        <f t="shared" si="36"/>
        <v>0</v>
      </c>
      <c r="BH179" s="141">
        <f t="shared" si="37"/>
        <v>0</v>
      </c>
      <c r="BI179" s="141">
        <f t="shared" si="38"/>
        <v>0</v>
      </c>
      <c r="BJ179" s="13" t="s">
        <v>140</v>
      </c>
      <c r="BK179" s="141">
        <f t="shared" si="39"/>
        <v>0</v>
      </c>
      <c r="BL179" s="13" t="s">
        <v>182</v>
      </c>
      <c r="BM179" s="140" t="s">
        <v>331</v>
      </c>
    </row>
    <row r="180" spans="2:65" s="1" customFormat="1" ht="16.5" customHeight="1">
      <c r="B180" s="28"/>
      <c r="C180" s="128" t="s">
        <v>332</v>
      </c>
      <c r="D180" s="128" t="s">
        <v>135</v>
      </c>
      <c r="E180" s="129" t="s">
        <v>333</v>
      </c>
      <c r="F180" s="130" t="s">
        <v>334</v>
      </c>
      <c r="G180" s="131" t="s">
        <v>181</v>
      </c>
      <c r="H180" s="132">
        <v>74.91</v>
      </c>
      <c r="I180" s="133"/>
      <c r="J180" s="134">
        <f t="shared" si="30"/>
        <v>0</v>
      </c>
      <c r="K180" s="135"/>
      <c r="L180" s="28"/>
      <c r="M180" s="136" t="s">
        <v>1</v>
      </c>
      <c r="N180" s="137" t="s">
        <v>46</v>
      </c>
      <c r="P180" s="138">
        <f t="shared" si="31"/>
        <v>0</v>
      </c>
      <c r="Q180" s="138">
        <v>6.0000000000000002E-5</v>
      </c>
      <c r="R180" s="138">
        <f t="shared" si="32"/>
        <v>4.4945999999999996E-3</v>
      </c>
      <c r="S180" s="138">
        <v>0</v>
      </c>
      <c r="T180" s="138">
        <f t="shared" si="33"/>
        <v>0</v>
      </c>
      <c r="U180" s="139" t="s">
        <v>1</v>
      </c>
      <c r="AR180" s="140" t="s">
        <v>182</v>
      </c>
      <c r="AT180" s="140" t="s">
        <v>135</v>
      </c>
      <c r="AU180" s="140" t="s">
        <v>140</v>
      </c>
      <c r="AY180" s="13" t="s">
        <v>132</v>
      </c>
      <c r="BE180" s="141">
        <f t="shared" si="34"/>
        <v>0</v>
      </c>
      <c r="BF180" s="141">
        <f t="shared" si="35"/>
        <v>0</v>
      </c>
      <c r="BG180" s="141">
        <f t="shared" si="36"/>
        <v>0</v>
      </c>
      <c r="BH180" s="141">
        <f t="shared" si="37"/>
        <v>0</v>
      </c>
      <c r="BI180" s="141">
        <f t="shared" si="38"/>
        <v>0</v>
      </c>
      <c r="BJ180" s="13" t="s">
        <v>140</v>
      </c>
      <c r="BK180" s="141">
        <f t="shared" si="39"/>
        <v>0</v>
      </c>
      <c r="BL180" s="13" t="s">
        <v>182</v>
      </c>
      <c r="BM180" s="140" t="s">
        <v>335</v>
      </c>
    </row>
    <row r="181" spans="2:65" s="1" customFormat="1" ht="16.5" customHeight="1">
      <c r="B181" s="28"/>
      <c r="C181" s="128" t="s">
        <v>336</v>
      </c>
      <c r="D181" s="128" t="s">
        <v>135</v>
      </c>
      <c r="E181" s="129" t="s">
        <v>337</v>
      </c>
      <c r="F181" s="130" t="s">
        <v>338</v>
      </c>
      <c r="G181" s="131" t="s">
        <v>146</v>
      </c>
      <c r="H181" s="132">
        <v>0.80400000000000005</v>
      </c>
      <c r="I181" s="133"/>
      <c r="J181" s="134">
        <f t="shared" si="30"/>
        <v>0</v>
      </c>
      <c r="K181" s="135"/>
      <c r="L181" s="28"/>
      <c r="M181" s="136" t="s">
        <v>1</v>
      </c>
      <c r="N181" s="137" t="s">
        <v>46</v>
      </c>
      <c r="P181" s="138">
        <f t="shared" si="31"/>
        <v>0</v>
      </c>
      <c r="Q181" s="138">
        <v>0</v>
      </c>
      <c r="R181" s="138">
        <f t="shared" si="32"/>
        <v>0</v>
      </c>
      <c r="S181" s="138">
        <v>0</v>
      </c>
      <c r="T181" s="138">
        <f t="shared" si="33"/>
        <v>0</v>
      </c>
      <c r="U181" s="139" t="s">
        <v>1</v>
      </c>
      <c r="AR181" s="140" t="s">
        <v>182</v>
      </c>
      <c r="AT181" s="140" t="s">
        <v>135</v>
      </c>
      <c r="AU181" s="140" t="s">
        <v>140</v>
      </c>
      <c r="AY181" s="13" t="s">
        <v>132</v>
      </c>
      <c r="BE181" s="141">
        <f t="shared" si="34"/>
        <v>0</v>
      </c>
      <c r="BF181" s="141">
        <f t="shared" si="35"/>
        <v>0</v>
      </c>
      <c r="BG181" s="141">
        <f t="shared" si="36"/>
        <v>0</v>
      </c>
      <c r="BH181" s="141">
        <f t="shared" si="37"/>
        <v>0</v>
      </c>
      <c r="BI181" s="141">
        <f t="shared" si="38"/>
        <v>0</v>
      </c>
      <c r="BJ181" s="13" t="s">
        <v>140</v>
      </c>
      <c r="BK181" s="141">
        <f t="shared" si="39"/>
        <v>0</v>
      </c>
      <c r="BL181" s="13" t="s">
        <v>182</v>
      </c>
      <c r="BM181" s="140" t="s">
        <v>417</v>
      </c>
    </row>
    <row r="182" spans="2:65" s="1" customFormat="1" ht="16.5" customHeight="1">
      <c r="B182" s="28"/>
      <c r="C182" s="128" t="s">
        <v>340</v>
      </c>
      <c r="D182" s="128" t="s">
        <v>135</v>
      </c>
      <c r="E182" s="129" t="s">
        <v>341</v>
      </c>
      <c r="F182" s="130" t="s">
        <v>342</v>
      </c>
      <c r="G182" s="131" t="s">
        <v>146</v>
      </c>
      <c r="H182" s="132">
        <v>0.80400000000000005</v>
      </c>
      <c r="I182" s="133"/>
      <c r="J182" s="134">
        <f t="shared" si="30"/>
        <v>0</v>
      </c>
      <c r="K182" s="135"/>
      <c r="L182" s="28"/>
      <c r="M182" s="136" t="s">
        <v>1</v>
      </c>
      <c r="N182" s="137" t="s">
        <v>46</v>
      </c>
      <c r="P182" s="138">
        <f t="shared" si="31"/>
        <v>0</v>
      </c>
      <c r="Q182" s="138">
        <v>0</v>
      </c>
      <c r="R182" s="138">
        <f t="shared" si="32"/>
        <v>0</v>
      </c>
      <c r="S182" s="138">
        <v>0</v>
      </c>
      <c r="T182" s="138">
        <f t="shared" si="33"/>
        <v>0</v>
      </c>
      <c r="U182" s="139" t="s">
        <v>1</v>
      </c>
      <c r="AR182" s="140" t="s">
        <v>182</v>
      </c>
      <c r="AT182" s="140" t="s">
        <v>135</v>
      </c>
      <c r="AU182" s="140" t="s">
        <v>140</v>
      </c>
      <c r="AY182" s="13" t="s">
        <v>132</v>
      </c>
      <c r="BE182" s="141">
        <f t="shared" si="34"/>
        <v>0</v>
      </c>
      <c r="BF182" s="141">
        <f t="shared" si="35"/>
        <v>0</v>
      </c>
      <c r="BG182" s="141">
        <f t="shared" si="36"/>
        <v>0</v>
      </c>
      <c r="BH182" s="141">
        <f t="shared" si="37"/>
        <v>0</v>
      </c>
      <c r="BI182" s="141">
        <f t="shared" si="38"/>
        <v>0</v>
      </c>
      <c r="BJ182" s="13" t="s">
        <v>140</v>
      </c>
      <c r="BK182" s="141">
        <f t="shared" si="39"/>
        <v>0</v>
      </c>
      <c r="BL182" s="13" t="s">
        <v>182</v>
      </c>
      <c r="BM182" s="140" t="s">
        <v>418</v>
      </c>
    </row>
    <row r="183" spans="2:65" s="11" customFormat="1" ht="25.9" customHeight="1">
      <c r="B183" s="116"/>
      <c r="D183" s="117" t="s">
        <v>79</v>
      </c>
      <c r="E183" s="118" t="s">
        <v>344</v>
      </c>
      <c r="F183" s="118" t="s">
        <v>345</v>
      </c>
      <c r="I183" s="119"/>
      <c r="J183" s="120">
        <f>BK183</f>
        <v>0</v>
      </c>
      <c r="L183" s="116"/>
      <c r="M183" s="121"/>
      <c r="P183" s="122">
        <f>SUM(P184:P191)</f>
        <v>0</v>
      </c>
      <c r="R183" s="122">
        <f>SUM(R184:R191)</f>
        <v>0</v>
      </c>
      <c r="T183" s="122">
        <f>SUM(T184:T191)</f>
        <v>0</v>
      </c>
      <c r="U183" s="123"/>
      <c r="AR183" s="117" t="s">
        <v>139</v>
      </c>
      <c r="AT183" s="124" t="s">
        <v>79</v>
      </c>
      <c r="AU183" s="124" t="s">
        <v>80</v>
      </c>
      <c r="AY183" s="117" t="s">
        <v>132</v>
      </c>
      <c r="BK183" s="125">
        <f>SUM(BK184:BK191)</f>
        <v>0</v>
      </c>
    </row>
    <row r="184" spans="2:65" s="1" customFormat="1" ht="16.5" customHeight="1">
      <c r="B184" s="28"/>
      <c r="C184" s="128" t="s">
        <v>346</v>
      </c>
      <c r="D184" s="128" t="s">
        <v>135</v>
      </c>
      <c r="E184" s="129" t="s">
        <v>347</v>
      </c>
      <c r="F184" s="130" t="s">
        <v>348</v>
      </c>
      <c r="G184" s="131" t="s">
        <v>349</v>
      </c>
      <c r="H184" s="132">
        <v>20</v>
      </c>
      <c r="I184" s="133"/>
      <c r="J184" s="134">
        <f>ROUND(I184*H184,2)</f>
        <v>0</v>
      </c>
      <c r="K184" s="135"/>
      <c r="L184" s="28"/>
      <c r="M184" s="136" t="s">
        <v>1</v>
      </c>
      <c r="N184" s="137" t="s">
        <v>46</v>
      </c>
      <c r="P184" s="138">
        <f>O184*H184</f>
        <v>0</v>
      </c>
      <c r="Q184" s="138">
        <v>0</v>
      </c>
      <c r="R184" s="138">
        <f>Q184*H184</f>
        <v>0</v>
      </c>
      <c r="S184" s="138">
        <v>0</v>
      </c>
      <c r="T184" s="138">
        <f>S184*H184</f>
        <v>0</v>
      </c>
      <c r="U184" s="139" t="s">
        <v>1</v>
      </c>
      <c r="AR184" s="140" t="s">
        <v>350</v>
      </c>
      <c r="AT184" s="140" t="s">
        <v>135</v>
      </c>
      <c r="AU184" s="140" t="s">
        <v>88</v>
      </c>
      <c r="AY184" s="13" t="s">
        <v>132</v>
      </c>
      <c r="BE184" s="141">
        <f>IF(N184="základní",J184,0)</f>
        <v>0</v>
      </c>
      <c r="BF184" s="141">
        <f>IF(N184="snížená",J184,0)</f>
        <v>0</v>
      </c>
      <c r="BG184" s="141">
        <f>IF(N184="zákl. přenesená",J184,0)</f>
        <v>0</v>
      </c>
      <c r="BH184" s="141">
        <f>IF(N184="sníž. přenesená",J184,0)</f>
        <v>0</v>
      </c>
      <c r="BI184" s="141">
        <f>IF(N184="nulová",J184,0)</f>
        <v>0</v>
      </c>
      <c r="BJ184" s="13" t="s">
        <v>140</v>
      </c>
      <c r="BK184" s="141">
        <f>ROUND(I184*H184,2)</f>
        <v>0</v>
      </c>
      <c r="BL184" s="13" t="s">
        <v>350</v>
      </c>
      <c r="BM184" s="140" t="s">
        <v>351</v>
      </c>
    </row>
    <row r="185" spans="2:65" s="1" customFormat="1" ht="19.5">
      <c r="B185" s="28"/>
      <c r="D185" s="153" t="s">
        <v>254</v>
      </c>
      <c r="F185" s="154" t="s">
        <v>352</v>
      </c>
      <c r="I185" s="155"/>
      <c r="L185" s="28"/>
      <c r="M185" s="156"/>
      <c r="U185" s="52"/>
      <c r="AT185" s="13" t="s">
        <v>254</v>
      </c>
      <c r="AU185" s="13" t="s">
        <v>88</v>
      </c>
    </row>
    <row r="186" spans="2:65" s="1" customFormat="1" ht="16.5" customHeight="1">
      <c r="B186" s="28"/>
      <c r="C186" s="128" t="s">
        <v>353</v>
      </c>
      <c r="D186" s="128" t="s">
        <v>135</v>
      </c>
      <c r="E186" s="129" t="s">
        <v>354</v>
      </c>
      <c r="F186" s="130" t="s">
        <v>355</v>
      </c>
      <c r="G186" s="131" t="s">
        <v>349</v>
      </c>
      <c r="H186" s="132">
        <v>40</v>
      </c>
      <c r="I186" s="133"/>
      <c r="J186" s="134">
        <f>ROUND(I186*H186,2)</f>
        <v>0</v>
      </c>
      <c r="K186" s="135"/>
      <c r="L186" s="28"/>
      <c r="M186" s="136" t="s">
        <v>1</v>
      </c>
      <c r="N186" s="137" t="s">
        <v>46</v>
      </c>
      <c r="P186" s="138">
        <f>O186*H186</f>
        <v>0</v>
      </c>
      <c r="Q186" s="138">
        <v>0</v>
      </c>
      <c r="R186" s="138">
        <f>Q186*H186</f>
        <v>0</v>
      </c>
      <c r="S186" s="138">
        <v>0</v>
      </c>
      <c r="T186" s="138">
        <f>S186*H186</f>
        <v>0</v>
      </c>
      <c r="U186" s="139" t="s">
        <v>1</v>
      </c>
      <c r="AR186" s="140" t="s">
        <v>350</v>
      </c>
      <c r="AT186" s="140" t="s">
        <v>135</v>
      </c>
      <c r="AU186" s="140" t="s">
        <v>88</v>
      </c>
      <c r="AY186" s="13" t="s">
        <v>132</v>
      </c>
      <c r="BE186" s="141">
        <f>IF(N186="základní",J186,0)</f>
        <v>0</v>
      </c>
      <c r="BF186" s="141">
        <f>IF(N186="snížená",J186,0)</f>
        <v>0</v>
      </c>
      <c r="BG186" s="141">
        <f>IF(N186="zákl. přenesená",J186,0)</f>
        <v>0</v>
      </c>
      <c r="BH186" s="141">
        <f>IF(N186="sníž. přenesená",J186,0)</f>
        <v>0</v>
      </c>
      <c r="BI186" s="141">
        <f>IF(N186="nulová",J186,0)</f>
        <v>0</v>
      </c>
      <c r="BJ186" s="13" t="s">
        <v>140</v>
      </c>
      <c r="BK186" s="141">
        <f>ROUND(I186*H186,2)</f>
        <v>0</v>
      </c>
      <c r="BL186" s="13" t="s">
        <v>350</v>
      </c>
      <c r="BM186" s="140" t="s">
        <v>356</v>
      </c>
    </row>
    <row r="187" spans="2:65" s="1" customFormat="1" ht="19.5">
      <c r="B187" s="28"/>
      <c r="D187" s="153" t="s">
        <v>254</v>
      </c>
      <c r="F187" s="154" t="s">
        <v>357</v>
      </c>
      <c r="I187" s="155"/>
      <c r="L187" s="28"/>
      <c r="M187" s="156"/>
      <c r="U187" s="52"/>
      <c r="AT187" s="13" t="s">
        <v>254</v>
      </c>
      <c r="AU187" s="13" t="s">
        <v>88</v>
      </c>
    </row>
    <row r="188" spans="2:65" s="1" customFormat="1" ht="16.5" customHeight="1">
      <c r="B188" s="28"/>
      <c r="C188" s="128" t="s">
        <v>358</v>
      </c>
      <c r="D188" s="128" t="s">
        <v>135</v>
      </c>
      <c r="E188" s="129" t="s">
        <v>359</v>
      </c>
      <c r="F188" s="130" t="s">
        <v>360</v>
      </c>
      <c r="G188" s="131" t="s">
        <v>349</v>
      </c>
      <c r="H188" s="132">
        <v>10</v>
      </c>
      <c r="I188" s="133"/>
      <c r="J188" s="134">
        <f>ROUND(I188*H188,2)</f>
        <v>0</v>
      </c>
      <c r="K188" s="135"/>
      <c r="L188" s="28"/>
      <c r="M188" s="136" t="s">
        <v>1</v>
      </c>
      <c r="N188" s="137" t="s">
        <v>46</v>
      </c>
      <c r="P188" s="138">
        <f>O188*H188</f>
        <v>0</v>
      </c>
      <c r="Q188" s="138">
        <v>0</v>
      </c>
      <c r="R188" s="138">
        <f>Q188*H188</f>
        <v>0</v>
      </c>
      <c r="S188" s="138">
        <v>0</v>
      </c>
      <c r="T188" s="138">
        <f>S188*H188</f>
        <v>0</v>
      </c>
      <c r="U188" s="139" t="s">
        <v>1</v>
      </c>
      <c r="AR188" s="140" t="s">
        <v>350</v>
      </c>
      <c r="AT188" s="140" t="s">
        <v>135</v>
      </c>
      <c r="AU188" s="140" t="s">
        <v>88</v>
      </c>
      <c r="AY188" s="13" t="s">
        <v>132</v>
      </c>
      <c r="BE188" s="141">
        <f>IF(N188="základní",J188,0)</f>
        <v>0</v>
      </c>
      <c r="BF188" s="141">
        <f>IF(N188="snížená",J188,0)</f>
        <v>0</v>
      </c>
      <c r="BG188" s="141">
        <f>IF(N188="zákl. přenesená",J188,0)</f>
        <v>0</v>
      </c>
      <c r="BH188" s="141">
        <f>IF(N188="sníž. přenesená",J188,0)</f>
        <v>0</v>
      </c>
      <c r="BI188" s="141">
        <f>IF(N188="nulová",J188,0)</f>
        <v>0</v>
      </c>
      <c r="BJ188" s="13" t="s">
        <v>140</v>
      </c>
      <c r="BK188" s="141">
        <f>ROUND(I188*H188,2)</f>
        <v>0</v>
      </c>
      <c r="BL188" s="13" t="s">
        <v>350</v>
      </c>
      <c r="BM188" s="140" t="s">
        <v>361</v>
      </c>
    </row>
    <row r="189" spans="2:65" s="1" customFormat="1" ht="19.5">
      <c r="B189" s="28"/>
      <c r="D189" s="153" t="s">
        <v>254</v>
      </c>
      <c r="F189" s="154" t="s">
        <v>362</v>
      </c>
      <c r="I189" s="155"/>
      <c r="L189" s="28"/>
      <c r="M189" s="156"/>
      <c r="U189" s="52"/>
      <c r="AT189" s="13" t="s">
        <v>254</v>
      </c>
      <c r="AU189" s="13" t="s">
        <v>88</v>
      </c>
    </row>
    <row r="190" spans="2:65" s="1" customFormat="1" ht="16.5" customHeight="1">
      <c r="B190" s="28"/>
      <c r="C190" s="128" t="s">
        <v>363</v>
      </c>
      <c r="D190" s="128" t="s">
        <v>135</v>
      </c>
      <c r="E190" s="129" t="s">
        <v>364</v>
      </c>
      <c r="F190" s="130" t="s">
        <v>365</v>
      </c>
      <c r="G190" s="131" t="s">
        <v>349</v>
      </c>
      <c r="H190" s="132">
        <v>16</v>
      </c>
      <c r="I190" s="133"/>
      <c r="J190" s="134">
        <f>ROUND(I190*H190,2)</f>
        <v>0</v>
      </c>
      <c r="K190" s="135"/>
      <c r="L190" s="28"/>
      <c r="M190" s="136" t="s">
        <v>1</v>
      </c>
      <c r="N190" s="137" t="s">
        <v>46</v>
      </c>
      <c r="P190" s="138">
        <f>O190*H190</f>
        <v>0</v>
      </c>
      <c r="Q190" s="138">
        <v>0</v>
      </c>
      <c r="R190" s="138">
        <f>Q190*H190</f>
        <v>0</v>
      </c>
      <c r="S190" s="138">
        <v>0</v>
      </c>
      <c r="T190" s="138">
        <f>S190*H190</f>
        <v>0</v>
      </c>
      <c r="U190" s="139" t="s">
        <v>1</v>
      </c>
      <c r="AR190" s="140" t="s">
        <v>350</v>
      </c>
      <c r="AT190" s="140" t="s">
        <v>135</v>
      </c>
      <c r="AU190" s="140" t="s">
        <v>88</v>
      </c>
      <c r="AY190" s="13" t="s">
        <v>132</v>
      </c>
      <c r="BE190" s="141">
        <f>IF(N190="základní",J190,0)</f>
        <v>0</v>
      </c>
      <c r="BF190" s="141">
        <f>IF(N190="snížená",J190,0)</f>
        <v>0</v>
      </c>
      <c r="BG190" s="141">
        <f>IF(N190="zákl. přenesená",J190,0)</f>
        <v>0</v>
      </c>
      <c r="BH190" s="141">
        <f>IF(N190="sníž. přenesená",J190,0)</f>
        <v>0</v>
      </c>
      <c r="BI190" s="141">
        <f>IF(N190="nulová",J190,0)</f>
        <v>0</v>
      </c>
      <c r="BJ190" s="13" t="s">
        <v>140</v>
      </c>
      <c r="BK190" s="141">
        <f>ROUND(I190*H190,2)</f>
        <v>0</v>
      </c>
      <c r="BL190" s="13" t="s">
        <v>350</v>
      </c>
      <c r="BM190" s="140" t="s">
        <v>366</v>
      </c>
    </row>
    <row r="191" spans="2:65" s="1" customFormat="1" ht="29.25">
      <c r="B191" s="28"/>
      <c r="D191" s="153" t="s">
        <v>254</v>
      </c>
      <c r="F191" s="154" t="s">
        <v>367</v>
      </c>
      <c r="I191" s="155"/>
      <c r="L191" s="28"/>
      <c r="M191" s="156"/>
      <c r="U191" s="52"/>
      <c r="AT191" s="13" t="s">
        <v>254</v>
      </c>
      <c r="AU191" s="13" t="s">
        <v>88</v>
      </c>
    </row>
    <row r="192" spans="2:65" s="11" customFormat="1" ht="25.9" customHeight="1">
      <c r="B192" s="116"/>
      <c r="D192" s="117" t="s">
        <v>79</v>
      </c>
      <c r="E192" s="118" t="s">
        <v>368</v>
      </c>
      <c r="F192" s="118" t="s">
        <v>369</v>
      </c>
      <c r="I192" s="119"/>
      <c r="J192" s="120">
        <f>BK192</f>
        <v>0</v>
      </c>
      <c r="L192" s="116"/>
      <c r="M192" s="121"/>
      <c r="P192" s="122">
        <f>SUM(P193:P202)</f>
        <v>0</v>
      </c>
      <c r="R192" s="122">
        <f>SUM(R193:R202)</f>
        <v>0</v>
      </c>
      <c r="T192" s="122">
        <f>SUM(T193:T202)</f>
        <v>0</v>
      </c>
      <c r="U192" s="123"/>
      <c r="AR192" s="117" t="s">
        <v>155</v>
      </c>
      <c r="AT192" s="124" t="s">
        <v>79</v>
      </c>
      <c r="AU192" s="124" t="s">
        <v>80</v>
      </c>
      <c r="AY192" s="117" t="s">
        <v>132</v>
      </c>
      <c r="BK192" s="125">
        <f>SUM(BK193:BK202)</f>
        <v>0</v>
      </c>
    </row>
    <row r="193" spans="2:65" s="1" customFormat="1" ht="16.5" customHeight="1">
      <c r="B193" s="28"/>
      <c r="C193" s="128" t="s">
        <v>370</v>
      </c>
      <c r="D193" s="128" t="s">
        <v>135</v>
      </c>
      <c r="E193" s="129" t="s">
        <v>371</v>
      </c>
      <c r="F193" s="130" t="s">
        <v>372</v>
      </c>
      <c r="G193" s="131" t="s">
        <v>373</v>
      </c>
      <c r="H193" s="132">
        <v>1</v>
      </c>
      <c r="I193" s="133"/>
      <c r="J193" s="134">
        <f>ROUND(I193*H193,2)</f>
        <v>0</v>
      </c>
      <c r="K193" s="135"/>
      <c r="L193" s="28"/>
      <c r="M193" s="136" t="s">
        <v>1</v>
      </c>
      <c r="N193" s="137" t="s">
        <v>46</v>
      </c>
      <c r="P193" s="138">
        <f>O193*H193</f>
        <v>0</v>
      </c>
      <c r="Q193" s="138">
        <v>0</v>
      </c>
      <c r="R193" s="138">
        <f>Q193*H193</f>
        <v>0</v>
      </c>
      <c r="S193" s="138">
        <v>0</v>
      </c>
      <c r="T193" s="138">
        <f>S193*H193</f>
        <v>0</v>
      </c>
      <c r="U193" s="139" t="s">
        <v>1</v>
      </c>
      <c r="AR193" s="140" t="s">
        <v>374</v>
      </c>
      <c r="AT193" s="140" t="s">
        <v>135</v>
      </c>
      <c r="AU193" s="140" t="s">
        <v>88</v>
      </c>
      <c r="AY193" s="13" t="s">
        <v>132</v>
      </c>
      <c r="BE193" s="141">
        <f>IF(N193="základní",J193,0)</f>
        <v>0</v>
      </c>
      <c r="BF193" s="141">
        <f>IF(N193="snížená",J193,0)</f>
        <v>0</v>
      </c>
      <c r="BG193" s="141">
        <f>IF(N193="zákl. přenesená",J193,0)</f>
        <v>0</v>
      </c>
      <c r="BH193" s="141">
        <f>IF(N193="sníž. přenesená",J193,0)</f>
        <v>0</v>
      </c>
      <c r="BI193" s="141">
        <f>IF(N193="nulová",J193,0)</f>
        <v>0</v>
      </c>
      <c r="BJ193" s="13" t="s">
        <v>140</v>
      </c>
      <c r="BK193" s="141">
        <f>ROUND(I193*H193,2)</f>
        <v>0</v>
      </c>
      <c r="BL193" s="13" t="s">
        <v>374</v>
      </c>
      <c r="BM193" s="140" t="s">
        <v>375</v>
      </c>
    </row>
    <row r="194" spans="2:65" s="1" customFormat="1" ht="29.25">
      <c r="B194" s="28"/>
      <c r="D194" s="153" t="s">
        <v>254</v>
      </c>
      <c r="F194" s="154" t="s">
        <v>376</v>
      </c>
      <c r="I194" s="155"/>
      <c r="L194" s="28"/>
      <c r="M194" s="156"/>
      <c r="U194" s="52"/>
      <c r="AT194" s="13" t="s">
        <v>254</v>
      </c>
      <c r="AU194" s="13" t="s">
        <v>88</v>
      </c>
    </row>
    <row r="195" spans="2:65" s="1" customFormat="1" ht="16.5" customHeight="1">
      <c r="B195" s="28"/>
      <c r="C195" s="128" t="s">
        <v>377</v>
      </c>
      <c r="D195" s="128" t="s">
        <v>135</v>
      </c>
      <c r="E195" s="129" t="s">
        <v>378</v>
      </c>
      <c r="F195" s="130" t="s">
        <v>379</v>
      </c>
      <c r="G195" s="131" t="s">
        <v>373</v>
      </c>
      <c r="H195" s="132">
        <v>1</v>
      </c>
      <c r="I195" s="133"/>
      <c r="J195" s="134">
        <f>ROUND(I195*H195,2)</f>
        <v>0</v>
      </c>
      <c r="K195" s="135"/>
      <c r="L195" s="28"/>
      <c r="M195" s="136" t="s">
        <v>1</v>
      </c>
      <c r="N195" s="137" t="s">
        <v>46</v>
      </c>
      <c r="P195" s="138">
        <f>O195*H195</f>
        <v>0</v>
      </c>
      <c r="Q195" s="138">
        <v>0</v>
      </c>
      <c r="R195" s="138">
        <f>Q195*H195</f>
        <v>0</v>
      </c>
      <c r="S195" s="138">
        <v>0</v>
      </c>
      <c r="T195" s="138">
        <f>S195*H195</f>
        <v>0</v>
      </c>
      <c r="U195" s="139" t="s">
        <v>1</v>
      </c>
      <c r="AR195" s="140" t="s">
        <v>374</v>
      </c>
      <c r="AT195" s="140" t="s">
        <v>135</v>
      </c>
      <c r="AU195" s="140" t="s">
        <v>88</v>
      </c>
      <c r="AY195" s="13" t="s">
        <v>132</v>
      </c>
      <c r="BE195" s="141">
        <f>IF(N195="základní",J195,0)</f>
        <v>0</v>
      </c>
      <c r="BF195" s="141">
        <f>IF(N195="snížená",J195,0)</f>
        <v>0</v>
      </c>
      <c r="BG195" s="141">
        <f>IF(N195="zákl. přenesená",J195,0)</f>
        <v>0</v>
      </c>
      <c r="BH195" s="141">
        <f>IF(N195="sníž. přenesená",J195,0)</f>
        <v>0</v>
      </c>
      <c r="BI195" s="141">
        <f>IF(N195="nulová",J195,0)</f>
        <v>0</v>
      </c>
      <c r="BJ195" s="13" t="s">
        <v>140</v>
      </c>
      <c r="BK195" s="141">
        <f>ROUND(I195*H195,2)</f>
        <v>0</v>
      </c>
      <c r="BL195" s="13" t="s">
        <v>374</v>
      </c>
      <c r="BM195" s="140" t="s">
        <v>380</v>
      </c>
    </row>
    <row r="196" spans="2:65" s="1" customFormat="1" ht="39">
      <c r="B196" s="28"/>
      <c r="D196" s="153" t="s">
        <v>254</v>
      </c>
      <c r="F196" s="154" t="s">
        <v>381</v>
      </c>
      <c r="I196" s="155"/>
      <c r="L196" s="28"/>
      <c r="M196" s="156"/>
      <c r="U196" s="52"/>
      <c r="AT196" s="13" t="s">
        <v>254</v>
      </c>
      <c r="AU196" s="13" t="s">
        <v>88</v>
      </c>
    </row>
    <row r="197" spans="2:65" s="1" customFormat="1" ht="16.5" customHeight="1">
      <c r="B197" s="28"/>
      <c r="C197" s="128" t="s">
        <v>382</v>
      </c>
      <c r="D197" s="128" t="s">
        <v>135</v>
      </c>
      <c r="E197" s="129" t="s">
        <v>383</v>
      </c>
      <c r="F197" s="130" t="s">
        <v>384</v>
      </c>
      <c r="G197" s="131" t="s">
        <v>373</v>
      </c>
      <c r="H197" s="132">
        <v>1</v>
      </c>
      <c r="I197" s="133"/>
      <c r="J197" s="134">
        <f>ROUND(I197*H197,2)</f>
        <v>0</v>
      </c>
      <c r="K197" s="135"/>
      <c r="L197" s="28"/>
      <c r="M197" s="136" t="s">
        <v>1</v>
      </c>
      <c r="N197" s="137" t="s">
        <v>46</v>
      </c>
      <c r="P197" s="138">
        <f>O197*H197</f>
        <v>0</v>
      </c>
      <c r="Q197" s="138">
        <v>0</v>
      </c>
      <c r="R197" s="138">
        <f>Q197*H197</f>
        <v>0</v>
      </c>
      <c r="S197" s="138">
        <v>0</v>
      </c>
      <c r="T197" s="138">
        <f>S197*H197</f>
        <v>0</v>
      </c>
      <c r="U197" s="139" t="s">
        <v>1</v>
      </c>
      <c r="AR197" s="140" t="s">
        <v>374</v>
      </c>
      <c r="AT197" s="140" t="s">
        <v>135</v>
      </c>
      <c r="AU197" s="140" t="s">
        <v>88</v>
      </c>
      <c r="AY197" s="13" t="s">
        <v>132</v>
      </c>
      <c r="BE197" s="141">
        <f>IF(N197="základní",J197,0)</f>
        <v>0</v>
      </c>
      <c r="BF197" s="141">
        <f>IF(N197="snížená",J197,0)</f>
        <v>0</v>
      </c>
      <c r="BG197" s="141">
        <f>IF(N197="zákl. přenesená",J197,0)</f>
        <v>0</v>
      </c>
      <c r="BH197" s="141">
        <f>IF(N197="sníž. přenesená",J197,0)</f>
        <v>0</v>
      </c>
      <c r="BI197" s="141">
        <f>IF(N197="nulová",J197,0)</f>
        <v>0</v>
      </c>
      <c r="BJ197" s="13" t="s">
        <v>140</v>
      </c>
      <c r="BK197" s="141">
        <f>ROUND(I197*H197,2)</f>
        <v>0</v>
      </c>
      <c r="BL197" s="13" t="s">
        <v>374</v>
      </c>
      <c r="BM197" s="140" t="s">
        <v>385</v>
      </c>
    </row>
    <row r="198" spans="2:65" s="1" customFormat="1" ht="19.5">
      <c r="B198" s="28"/>
      <c r="D198" s="153" t="s">
        <v>254</v>
      </c>
      <c r="F198" s="154" t="s">
        <v>386</v>
      </c>
      <c r="I198" s="155"/>
      <c r="L198" s="28"/>
      <c r="M198" s="156"/>
      <c r="U198" s="52"/>
      <c r="AT198" s="13" t="s">
        <v>254</v>
      </c>
      <c r="AU198" s="13" t="s">
        <v>88</v>
      </c>
    </row>
    <row r="199" spans="2:65" s="1" customFormat="1" ht="16.5" customHeight="1">
      <c r="B199" s="28"/>
      <c r="C199" s="128" t="s">
        <v>387</v>
      </c>
      <c r="D199" s="128" t="s">
        <v>135</v>
      </c>
      <c r="E199" s="129" t="s">
        <v>388</v>
      </c>
      <c r="F199" s="130" t="s">
        <v>389</v>
      </c>
      <c r="G199" s="131" t="s">
        <v>373</v>
      </c>
      <c r="H199" s="132">
        <v>1</v>
      </c>
      <c r="I199" s="133"/>
      <c r="J199" s="134">
        <f>ROUND(I199*H199,2)</f>
        <v>0</v>
      </c>
      <c r="K199" s="135"/>
      <c r="L199" s="28"/>
      <c r="M199" s="136" t="s">
        <v>1</v>
      </c>
      <c r="N199" s="137" t="s">
        <v>46</v>
      </c>
      <c r="P199" s="138">
        <f>O199*H199</f>
        <v>0</v>
      </c>
      <c r="Q199" s="138">
        <v>0</v>
      </c>
      <c r="R199" s="138">
        <f>Q199*H199</f>
        <v>0</v>
      </c>
      <c r="S199" s="138">
        <v>0</v>
      </c>
      <c r="T199" s="138">
        <f>S199*H199</f>
        <v>0</v>
      </c>
      <c r="U199" s="139" t="s">
        <v>1</v>
      </c>
      <c r="AR199" s="140" t="s">
        <v>374</v>
      </c>
      <c r="AT199" s="140" t="s">
        <v>135</v>
      </c>
      <c r="AU199" s="140" t="s">
        <v>88</v>
      </c>
      <c r="AY199" s="13" t="s">
        <v>132</v>
      </c>
      <c r="BE199" s="141">
        <f>IF(N199="základní",J199,0)</f>
        <v>0</v>
      </c>
      <c r="BF199" s="141">
        <f>IF(N199="snížená",J199,0)</f>
        <v>0</v>
      </c>
      <c r="BG199" s="141">
        <f>IF(N199="zákl. přenesená",J199,0)</f>
        <v>0</v>
      </c>
      <c r="BH199" s="141">
        <f>IF(N199="sníž. přenesená",J199,0)</f>
        <v>0</v>
      </c>
      <c r="BI199" s="141">
        <f>IF(N199="nulová",J199,0)</f>
        <v>0</v>
      </c>
      <c r="BJ199" s="13" t="s">
        <v>140</v>
      </c>
      <c r="BK199" s="141">
        <f>ROUND(I199*H199,2)</f>
        <v>0</v>
      </c>
      <c r="BL199" s="13" t="s">
        <v>374</v>
      </c>
      <c r="BM199" s="140" t="s">
        <v>390</v>
      </c>
    </row>
    <row r="200" spans="2:65" s="1" customFormat="1" ht="19.5">
      <c r="B200" s="28"/>
      <c r="D200" s="153" t="s">
        <v>254</v>
      </c>
      <c r="F200" s="154" t="s">
        <v>391</v>
      </c>
      <c r="I200" s="155"/>
      <c r="L200" s="28"/>
      <c r="M200" s="156"/>
      <c r="U200" s="52"/>
      <c r="AT200" s="13" t="s">
        <v>254</v>
      </c>
      <c r="AU200" s="13" t="s">
        <v>88</v>
      </c>
    </row>
    <row r="201" spans="2:65" s="1" customFormat="1" ht="16.5" customHeight="1">
      <c r="B201" s="28"/>
      <c r="C201" s="128" t="s">
        <v>392</v>
      </c>
      <c r="D201" s="128" t="s">
        <v>135</v>
      </c>
      <c r="E201" s="129" t="s">
        <v>393</v>
      </c>
      <c r="F201" s="130" t="s">
        <v>394</v>
      </c>
      <c r="G201" s="131" t="s">
        <v>373</v>
      </c>
      <c r="H201" s="132">
        <v>1</v>
      </c>
      <c r="I201" s="133"/>
      <c r="J201" s="134">
        <f>ROUND(I201*H201,2)</f>
        <v>0</v>
      </c>
      <c r="K201" s="135"/>
      <c r="L201" s="28"/>
      <c r="M201" s="136" t="s">
        <v>1</v>
      </c>
      <c r="N201" s="137" t="s">
        <v>46</v>
      </c>
      <c r="P201" s="138">
        <f>O201*H201</f>
        <v>0</v>
      </c>
      <c r="Q201" s="138">
        <v>0</v>
      </c>
      <c r="R201" s="138">
        <f>Q201*H201</f>
        <v>0</v>
      </c>
      <c r="S201" s="138">
        <v>0</v>
      </c>
      <c r="T201" s="138">
        <f>S201*H201</f>
        <v>0</v>
      </c>
      <c r="U201" s="139" t="s">
        <v>1</v>
      </c>
      <c r="AR201" s="140" t="s">
        <v>374</v>
      </c>
      <c r="AT201" s="140" t="s">
        <v>135</v>
      </c>
      <c r="AU201" s="140" t="s">
        <v>88</v>
      </c>
      <c r="AY201" s="13" t="s">
        <v>132</v>
      </c>
      <c r="BE201" s="141">
        <f>IF(N201="základní",J201,0)</f>
        <v>0</v>
      </c>
      <c r="BF201" s="141">
        <f>IF(N201="snížená",J201,0)</f>
        <v>0</v>
      </c>
      <c r="BG201" s="141">
        <f>IF(N201="zákl. přenesená",J201,0)</f>
        <v>0</v>
      </c>
      <c r="BH201" s="141">
        <f>IF(N201="sníž. přenesená",J201,0)</f>
        <v>0</v>
      </c>
      <c r="BI201" s="141">
        <f>IF(N201="nulová",J201,0)</f>
        <v>0</v>
      </c>
      <c r="BJ201" s="13" t="s">
        <v>140</v>
      </c>
      <c r="BK201" s="141">
        <f>ROUND(I201*H201,2)</f>
        <v>0</v>
      </c>
      <c r="BL201" s="13" t="s">
        <v>374</v>
      </c>
      <c r="BM201" s="140" t="s">
        <v>395</v>
      </c>
    </row>
    <row r="202" spans="2:65" s="1" customFormat="1" ht="87.75">
      <c r="B202" s="28"/>
      <c r="D202" s="153" t="s">
        <v>254</v>
      </c>
      <c r="F202" s="154" t="s">
        <v>396</v>
      </c>
      <c r="I202" s="155"/>
      <c r="L202" s="28"/>
      <c r="M202" s="157"/>
      <c r="N202" s="158"/>
      <c r="O202" s="158"/>
      <c r="P202" s="158"/>
      <c r="Q202" s="158"/>
      <c r="R202" s="158"/>
      <c r="S202" s="158"/>
      <c r="T202" s="158"/>
      <c r="U202" s="159"/>
      <c r="AT202" s="13" t="s">
        <v>254</v>
      </c>
      <c r="AU202" s="13" t="s">
        <v>88</v>
      </c>
    </row>
    <row r="203" spans="2:65" s="1" customFormat="1" ht="6.95" customHeight="1">
      <c r="B203" s="40"/>
      <c r="C203" s="41"/>
      <c r="D203" s="41"/>
      <c r="E203" s="41"/>
      <c r="F203" s="41"/>
      <c r="G203" s="41"/>
      <c r="H203" s="41"/>
      <c r="I203" s="41"/>
      <c r="J203" s="41"/>
      <c r="K203" s="41"/>
      <c r="L203" s="28"/>
    </row>
  </sheetData>
  <sheetProtection algorithmName="SHA-512" hashValue="jwzKjEkEsxDtw9h3qctWxNWVdKwAqazhniOA/ClgDQMgqW/NvCLkYFfD4FLWGBvw7bEXChOewKMxhtCVjELWdg==" saltValue="Mf3+O6gi/2zkW6gUOqOXb1IikOgpXQU1PBP1FgU9pZY3+i/ZE0vNZPHifMrGB5p55AlXEnWB4JAhdUPMG0EZTQ==" spinCount="100000" sheet="1" objects="1" scenarios="1" formatColumns="0" formatRows="0" autoFilter="0"/>
  <autoFilter ref="C123:K202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0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AT2" s="13" t="s">
        <v>98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88</v>
      </c>
    </row>
    <row r="4" spans="2:46" ht="24.95" customHeight="1">
      <c r="B4" s="16"/>
      <c r="D4" s="17" t="s">
        <v>99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26.25" customHeight="1">
      <c r="B7" s="16"/>
      <c r="E7" s="199" t="str">
        <f>'Rekapitulace stavby'!K6</f>
        <v>BD STOCHOV - OPRAVNÉ PRÁCE - VEDENÍ ROZVODŮ LEŽATÉHO POTRUBÍ SV, TV A CIRKULACE V SUTERÉNECH BD</v>
      </c>
      <c r="F7" s="200"/>
      <c r="G7" s="200"/>
      <c r="H7" s="200"/>
      <c r="L7" s="16"/>
    </row>
    <row r="8" spans="2:46" s="1" customFormat="1" ht="12" customHeight="1">
      <c r="B8" s="28"/>
      <c r="D8" s="23" t="s">
        <v>100</v>
      </c>
      <c r="L8" s="28"/>
    </row>
    <row r="9" spans="2:46" s="1" customFormat="1" ht="16.5" customHeight="1">
      <c r="B9" s="28"/>
      <c r="E9" s="189" t="s">
        <v>419</v>
      </c>
      <c r="F9" s="198"/>
      <c r="G9" s="198"/>
      <c r="H9" s="198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11. 11. 2024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">
        <v>26</v>
      </c>
      <c r="L14" s="28"/>
    </row>
    <row r="15" spans="2:46" s="1" customFormat="1" ht="18" customHeight="1">
      <c r="B15" s="28"/>
      <c r="E15" s="21" t="s">
        <v>27</v>
      </c>
      <c r="I15" s="23" t="s">
        <v>28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29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1" t="str">
        <f>'Rekapitulace stavby'!E14</f>
        <v>Vyplň údaj</v>
      </c>
      <c r="F18" s="171"/>
      <c r="G18" s="171"/>
      <c r="H18" s="171"/>
      <c r="I18" s="23" t="s">
        <v>28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31</v>
      </c>
      <c r="I20" s="23" t="s">
        <v>25</v>
      </c>
      <c r="J20" s="21" t="s">
        <v>32</v>
      </c>
      <c r="L20" s="28"/>
    </row>
    <row r="21" spans="2:12" s="1" customFormat="1" ht="18" customHeight="1">
      <c r="B21" s="28"/>
      <c r="E21" s="21" t="s">
        <v>33</v>
      </c>
      <c r="I21" s="23" t="s">
        <v>28</v>
      </c>
      <c r="J21" s="21" t="s">
        <v>34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36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28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38</v>
      </c>
      <c r="L26" s="28"/>
    </row>
    <row r="27" spans="2:12" s="7" customFormat="1" ht="167.25" customHeight="1">
      <c r="B27" s="85"/>
      <c r="E27" s="175" t="s">
        <v>102</v>
      </c>
      <c r="F27" s="175"/>
      <c r="G27" s="175"/>
      <c r="H27" s="175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40</v>
      </c>
      <c r="J30" s="62">
        <f>ROUND(J124,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42</v>
      </c>
      <c r="I32" s="31" t="s">
        <v>41</v>
      </c>
      <c r="J32" s="31" t="s">
        <v>43</v>
      </c>
      <c r="L32" s="28"/>
    </row>
    <row r="33" spans="2:12" s="1" customFormat="1" ht="14.45" customHeight="1">
      <c r="B33" s="28"/>
      <c r="D33" s="51" t="s">
        <v>44</v>
      </c>
      <c r="E33" s="23" t="s">
        <v>45</v>
      </c>
      <c r="F33" s="87">
        <f>ROUND((SUM(BE124:BE199)),  2)</f>
        <v>0</v>
      </c>
      <c r="I33" s="88">
        <v>0.21</v>
      </c>
      <c r="J33" s="87">
        <f>ROUND(((SUM(BE124:BE199))*I33),  2)</f>
        <v>0</v>
      </c>
      <c r="L33" s="28"/>
    </row>
    <row r="34" spans="2:12" s="1" customFormat="1" ht="14.45" customHeight="1">
      <c r="B34" s="28"/>
      <c r="E34" s="23" t="s">
        <v>46</v>
      </c>
      <c r="F34" s="87">
        <f>ROUND((SUM(BF124:BF199)),  2)</f>
        <v>0</v>
      </c>
      <c r="I34" s="88">
        <v>0.12</v>
      </c>
      <c r="J34" s="87">
        <f>ROUND(((SUM(BF124:BF199))*I34),  2)</f>
        <v>0</v>
      </c>
      <c r="L34" s="28"/>
    </row>
    <row r="35" spans="2:12" s="1" customFormat="1" ht="14.45" hidden="1" customHeight="1">
      <c r="B35" s="28"/>
      <c r="E35" s="23" t="s">
        <v>47</v>
      </c>
      <c r="F35" s="87">
        <f>ROUND((SUM(BG124:BG199)),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48</v>
      </c>
      <c r="F36" s="87">
        <f>ROUND((SUM(BH124:BH199)),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49</v>
      </c>
      <c r="F37" s="87">
        <f>ROUND((SUM(BI124:BI199)),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50</v>
      </c>
      <c r="E39" s="53"/>
      <c r="F39" s="53"/>
      <c r="G39" s="91" t="s">
        <v>51</v>
      </c>
      <c r="H39" s="92" t="s">
        <v>52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53</v>
      </c>
      <c r="E50" s="38"/>
      <c r="F50" s="38"/>
      <c r="G50" s="37" t="s">
        <v>54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55</v>
      </c>
      <c r="E61" s="30"/>
      <c r="F61" s="95" t="s">
        <v>56</v>
      </c>
      <c r="G61" s="39" t="s">
        <v>55</v>
      </c>
      <c r="H61" s="30"/>
      <c r="I61" s="30"/>
      <c r="J61" s="96" t="s">
        <v>56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57</v>
      </c>
      <c r="E65" s="38"/>
      <c r="F65" s="38"/>
      <c r="G65" s="37" t="s">
        <v>58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55</v>
      </c>
      <c r="E76" s="30"/>
      <c r="F76" s="95" t="s">
        <v>56</v>
      </c>
      <c r="G76" s="39" t="s">
        <v>55</v>
      </c>
      <c r="H76" s="30"/>
      <c r="I76" s="30"/>
      <c r="J76" s="96" t="s">
        <v>56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103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26.25" customHeight="1">
      <c r="B85" s="28"/>
      <c r="E85" s="199" t="str">
        <f>E7</f>
        <v>BD STOCHOV - OPRAVNÉ PRÁCE - VEDENÍ ROZVODŮ LEŽATÉHO POTRUBÍ SV, TV A CIRKULACE V SUTERÉNECH BD</v>
      </c>
      <c r="F85" s="200"/>
      <c r="G85" s="200"/>
      <c r="H85" s="200"/>
      <c r="L85" s="28"/>
    </row>
    <row r="86" spans="2:47" s="1" customFormat="1" ht="12" customHeight="1">
      <c r="B86" s="28"/>
      <c r="C86" s="23" t="s">
        <v>100</v>
      </c>
      <c r="L86" s="28"/>
    </row>
    <row r="87" spans="2:47" s="1" customFormat="1" ht="16.5" customHeight="1">
      <c r="B87" s="28"/>
      <c r="E87" s="189" t="str">
        <f>E9</f>
        <v>BLOK 45 - BD Stochov blok 45 - VÝMĚNA VNITŘNÍHO VODOVODU</v>
      </c>
      <c r="F87" s="198"/>
      <c r="G87" s="198"/>
      <c r="H87" s="198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STOCHOV</v>
      </c>
      <c r="I89" s="23" t="s">
        <v>22</v>
      </c>
      <c r="J89" s="48" t="str">
        <f>IF(J12="","",J12)</f>
        <v>11. 11. 2024</v>
      </c>
      <c r="L89" s="28"/>
    </row>
    <row r="90" spans="2:47" s="1" customFormat="1" ht="6.95" customHeight="1">
      <c r="B90" s="28"/>
      <c r="L90" s="28"/>
    </row>
    <row r="91" spans="2:47" s="1" customFormat="1" ht="54.4" customHeight="1">
      <c r="B91" s="28"/>
      <c r="C91" s="23" t="s">
        <v>24</v>
      </c>
      <c r="F91" s="21" t="str">
        <f>E15</f>
        <v>Město Stochov, Jaroslava Šípka 486, 273 03 Stochov</v>
      </c>
      <c r="I91" s="23" t="s">
        <v>31</v>
      </c>
      <c r="J91" s="26" t="str">
        <f>E21</f>
        <v>DEKPROJEKT s.r.o.,Tiskařská 257/10,108 00 Praha 10</v>
      </c>
      <c r="L91" s="28"/>
    </row>
    <row r="92" spans="2:47" s="1" customFormat="1" ht="15.2" customHeight="1">
      <c r="B92" s="28"/>
      <c r="C92" s="23" t="s">
        <v>29</v>
      </c>
      <c r="F92" s="21" t="str">
        <f>IF(E18="","",E18)</f>
        <v>Vyplň údaj</v>
      </c>
      <c r="I92" s="23" t="s">
        <v>36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104</v>
      </c>
      <c r="D94" s="89"/>
      <c r="E94" s="89"/>
      <c r="F94" s="89"/>
      <c r="G94" s="89"/>
      <c r="H94" s="89"/>
      <c r="I94" s="89"/>
      <c r="J94" s="98" t="s">
        <v>105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106</v>
      </c>
      <c r="J96" s="62">
        <f>J124</f>
        <v>0</v>
      </c>
      <c r="L96" s="28"/>
      <c r="AU96" s="13" t="s">
        <v>107</v>
      </c>
    </row>
    <row r="97" spans="2:12" s="8" customFormat="1" ht="24.95" customHeight="1">
      <c r="B97" s="100"/>
      <c r="D97" s="101" t="s">
        <v>108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4"/>
      <c r="D98" s="105" t="s">
        <v>109</v>
      </c>
      <c r="E98" s="106"/>
      <c r="F98" s="106"/>
      <c r="G98" s="106"/>
      <c r="H98" s="106"/>
      <c r="I98" s="106"/>
      <c r="J98" s="107">
        <f>J126</f>
        <v>0</v>
      </c>
      <c r="L98" s="104"/>
    </row>
    <row r="99" spans="2:12" s="9" customFormat="1" ht="19.899999999999999" customHeight="1">
      <c r="B99" s="104"/>
      <c r="D99" s="105" t="s">
        <v>110</v>
      </c>
      <c r="E99" s="106"/>
      <c r="F99" s="106"/>
      <c r="G99" s="106"/>
      <c r="H99" s="106"/>
      <c r="I99" s="106"/>
      <c r="J99" s="107">
        <f>J128</f>
        <v>0</v>
      </c>
      <c r="L99" s="104"/>
    </row>
    <row r="100" spans="2:12" s="8" customFormat="1" ht="24.95" customHeight="1">
      <c r="B100" s="100"/>
      <c r="D100" s="101" t="s">
        <v>111</v>
      </c>
      <c r="E100" s="102"/>
      <c r="F100" s="102"/>
      <c r="G100" s="102"/>
      <c r="H100" s="102"/>
      <c r="I100" s="102"/>
      <c r="J100" s="103">
        <f>J137</f>
        <v>0</v>
      </c>
      <c r="L100" s="100"/>
    </row>
    <row r="101" spans="2:12" s="9" customFormat="1" ht="19.899999999999999" customHeight="1">
      <c r="B101" s="104"/>
      <c r="D101" s="105" t="s">
        <v>112</v>
      </c>
      <c r="E101" s="106"/>
      <c r="F101" s="106"/>
      <c r="G101" s="106"/>
      <c r="H101" s="106"/>
      <c r="I101" s="106"/>
      <c r="J101" s="107">
        <f>J138</f>
        <v>0</v>
      </c>
      <c r="L101" s="104"/>
    </row>
    <row r="102" spans="2:12" s="9" customFormat="1" ht="19.899999999999999" customHeight="1">
      <c r="B102" s="104"/>
      <c r="D102" s="105" t="s">
        <v>113</v>
      </c>
      <c r="E102" s="106"/>
      <c r="F102" s="106"/>
      <c r="G102" s="106"/>
      <c r="H102" s="106"/>
      <c r="I102" s="106"/>
      <c r="J102" s="107">
        <f>J148</f>
        <v>0</v>
      </c>
      <c r="L102" s="104"/>
    </row>
    <row r="103" spans="2:12" s="8" customFormat="1" ht="24.95" customHeight="1">
      <c r="B103" s="100"/>
      <c r="D103" s="101" t="s">
        <v>114</v>
      </c>
      <c r="E103" s="102"/>
      <c r="F103" s="102"/>
      <c r="G103" s="102"/>
      <c r="H103" s="102"/>
      <c r="I103" s="102"/>
      <c r="J103" s="103">
        <f>J180</f>
        <v>0</v>
      </c>
      <c r="L103" s="100"/>
    </row>
    <row r="104" spans="2:12" s="8" customFormat="1" ht="24.95" customHeight="1">
      <c r="B104" s="100"/>
      <c r="D104" s="101" t="s">
        <v>115</v>
      </c>
      <c r="E104" s="102"/>
      <c r="F104" s="102"/>
      <c r="G104" s="102"/>
      <c r="H104" s="102"/>
      <c r="I104" s="102"/>
      <c r="J104" s="103">
        <f>J189</f>
        <v>0</v>
      </c>
      <c r="L104" s="100"/>
    </row>
    <row r="105" spans="2:12" s="1" customFormat="1" ht="21.75" customHeight="1">
      <c r="B105" s="28"/>
      <c r="L105" s="28"/>
    </row>
    <row r="106" spans="2:12" s="1" customFormat="1" ht="6.95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28"/>
    </row>
    <row r="110" spans="2:12" s="1" customFormat="1" ht="6.95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28"/>
    </row>
    <row r="111" spans="2:12" s="1" customFormat="1" ht="24.95" customHeight="1">
      <c r="B111" s="28"/>
      <c r="C111" s="17" t="s">
        <v>116</v>
      </c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3" t="s">
        <v>16</v>
      </c>
      <c r="L113" s="28"/>
    </row>
    <row r="114" spans="2:65" s="1" customFormat="1" ht="26.25" customHeight="1">
      <c r="B114" s="28"/>
      <c r="E114" s="199" t="str">
        <f>E7</f>
        <v>BD STOCHOV - OPRAVNÉ PRÁCE - VEDENÍ ROZVODŮ LEŽATÉHO POTRUBÍ SV, TV A CIRKULACE V SUTERÉNECH BD</v>
      </c>
      <c r="F114" s="200"/>
      <c r="G114" s="200"/>
      <c r="H114" s="200"/>
      <c r="L114" s="28"/>
    </row>
    <row r="115" spans="2:65" s="1" customFormat="1" ht="12" customHeight="1">
      <c r="B115" s="28"/>
      <c r="C115" s="23" t="s">
        <v>100</v>
      </c>
      <c r="L115" s="28"/>
    </row>
    <row r="116" spans="2:65" s="1" customFormat="1" ht="16.5" customHeight="1">
      <c r="B116" s="28"/>
      <c r="E116" s="189" t="str">
        <f>E9</f>
        <v>BLOK 45 - BD Stochov blok 45 - VÝMĚNA VNITŘNÍHO VODOVODU</v>
      </c>
      <c r="F116" s="198"/>
      <c r="G116" s="198"/>
      <c r="H116" s="198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20</v>
      </c>
      <c r="F118" s="21" t="str">
        <f>F12</f>
        <v>STOCHOV</v>
      </c>
      <c r="I118" s="23" t="s">
        <v>22</v>
      </c>
      <c r="J118" s="48" t="str">
        <f>IF(J12="","",J12)</f>
        <v>11. 11. 2024</v>
      </c>
      <c r="L118" s="28"/>
    </row>
    <row r="119" spans="2:65" s="1" customFormat="1" ht="6.95" customHeight="1">
      <c r="B119" s="28"/>
      <c r="L119" s="28"/>
    </row>
    <row r="120" spans="2:65" s="1" customFormat="1" ht="54.4" customHeight="1">
      <c r="B120" s="28"/>
      <c r="C120" s="23" t="s">
        <v>24</v>
      </c>
      <c r="F120" s="21" t="str">
        <f>E15</f>
        <v>Město Stochov, Jaroslava Šípka 486, 273 03 Stochov</v>
      </c>
      <c r="I120" s="23" t="s">
        <v>31</v>
      </c>
      <c r="J120" s="26" t="str">
        <f>E21</f>
        <v>DEKPROJEKT s.r.o.,Tiskařská 257/10,108 00 Praha 10</v>
      </c>
      <c r="L120" s="28"/>
    </row>
    <row r="121" spans="2:65" s="1" customFormat="1" ht="15.2" customHeight="1">
      <c r="B121" s="28"/>
      <c r="C121" s="23" t="s">
        <v>29</v>
      </c>
      <c r="F121" s="21" t="str">
        <f>IF(E18="","",E18)</f>
        <v>Vyplň údaj</v>
      </c>
      <c r="I121" s="23" t="s">
        <v>36</v>
      </c>
      <c r="J121" s="26" t="str">
        <f>E24</f>
        <v xml:space="preserve"> 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08"/>
      <c r="C123" s="109" t="s">
        <v>117</v>
      </c>
      <c r="D123" s="110" t="s">
        <v>65</v>
      </c>
      <c r="E123" s="110" t="s">
        <v>61</v>
      </c>
      <c r="F123" s="110" t="s">
        <v>62</v>
      </c>
      <c r="G123" s="110" t="s">
        <v>118</v>
      </c>
      <c r="H123" s="110" t="s">
        <v>119</v>
      </c>
      <c r="I123" s="110" t="s">
        <v>120</v>
      </c>
      <c r="J123" s="111" t="s">
        <v>105</v>
      </c>
      <c r="K123" s="112" t="s">
        <v>121</v>
      </c>
      <c r="L123" s="108"/>
      <c r="M123" s="55" t="s">
        <v>1</v>
      </c>
      <c r="N123" s="56" t="s">
        <v>44</v>
      </c>
      <c r="O123" s="56" t="s">
        <v>122</v>
      </c>
      <c r="P123" s="56" t="s">
        <v>123</v>
      </c>
      <c r="Q123" s="56" t="s">
        <v>124</v>
      </c>
      <c r="R123" s="56" t="s">
        <v>125</v>
      </c>
      <c r="S123" s="56" t="s">
        <v>126</v>
      </c>
      <c r="T123" s="56" t="s">
        <v>127</v>
      </c>
      <c r="U123" s="57" t="s">
        <v>128</v>
      </c>
    </row>
    <row r="124" spans="2:65" s="1" customFormat="1" ht="22.9" customHeight="1">
      <c r="B124" s="28"/>
      <c r="C124" s="60" t="s">
        <v>129</v>
      </c>
      <c r="J124" s="113">
        <f>BK124</f>
        <v>0</v>
      </c>
      <c r="L124" s="28"/>
      <c r="M124" s="58"/>
      <c r="N124" s="49"/>
      <c r="O124" s="49"/>
      <c r="P124" s="114">
        <f>P125+P137+P180+P189</f>
        <v>0</v>
      </c>
      <c r="Q124" s="49"/>
      <c r="R124" s="114">
        <f>R125+R137+R180+R189</f>
        <v>2.2297670999999997</v>
      </c>
      <c r="S124" s="49"/>
      <c r="T124" s="114">
        <f>T125+T137+T180+T189</f>
        <v>1.8983119400000001</v>
      </c>
      <c r="U124" s="50"/>
      <c r="AT124" s="13" t="s">
        <v>79</v>
      </c>
      <c r="AU124" s="13" t="s">
        <v>107</v>
      </c>
      <c r="BK124" s="115">
        <f>BK125+BK137+BK180+BK189</f>
        <v>0</v>
      </c>
    </row>
    <row r="125" spans="2:65" s="11" customFormat="1" ht="25.9" customHeight="1">
      <c r="B125" s="116"/>
      <c r="D125" s="117" t="s">
        <v>79</v>
      </c>
      <c r="E125" s="118" t="s">
        <v>130</v>
      </c>
      <c r="F125" s="118" t="s">
        <v>131</v>
      </c>
      <c r="I125" s="119"/>
      <c r="J125" s="120">
        <f>BK125</f>
        <v>0</v>
      </c>
      <c r="L125" s="116"/>
      <c r="M125" s="121"/>
      <c r="P125" s="122">
        <f>P126+P128</f>
        <v>0</v>
      </c>
      <c r="R125" s="122">
        <f>R126+R128</f>
        <v>8.0000000000000002E-3</v>
      </c>
      <c r="T125" s="122">
        <f>T126+T128</f>
        <v>0</v>
      </c>
      <c r="U125" s="123"/>
      <c r="AR125" s="117" t="s">
        <v>88</v>
      </c>
      <c r="AT125" s="124" t="s">
        <v>79</v>
      </c>
      <c r="AU125" s="124" t="s">
        <v>80</v>
      </c>
      <c r="AY125" s="117" t="s">
        <v>132</v>
      </c>
      <c r="BK125" s="125">
        <f>BK126+BK128</f>
        <v>0</v>
      </c>
    </row>
    <row r="126" spans="2:65" s="11" customFormat="1" ht="22.9" customHeight="1">
      <c r="B126" s="116"/>
      <c r="D126" s="117" t="s">
        <v>79</v>
      </c>
      <c r="E126" s="126" t="s">
        <v>133</v>
      </c>
      <c r="F126" s="126" t="s">
        <v>134</v>
      </c>
      <c r="I126" s="119"/>
      <c r="J126" s="127">
        <f>BK126</f>
        <v>0</v>
      </c>
      <c r="L126" s="116"/>
      <c r="M126" s="121"/>
      <c r="P126" s="122">
        <f>P127</f>
        <v>0</v>
      </c>
      <c r="R126" s="122">
        <f>R127</f>
        <v>8.0000000000000002E-3</v>
      </c>
      <c r="T126" s="122">
        <f>T127</f>
        <v>0</v>
      </c>
      <c r="U126" s="123"/>
      <c r="AR126" s="117" t="s">
        <v>88</v>
      </c>
      <c r="AT126" s="124" t="s">
        <v>79</v>
      </c>
      <c r="AU126" s="124" t="s">
        <v>88</v>
      </c>
      <c r="AY126" s="117" t="s">
        <v>132</v>
      </c>
      <c r="BK126" s="125">
        <f>BK127</f>
        <v>0</v>
      </c>
    </row>
    <row r="127" spans="2:65" s="1" customFormat="1" ht="16.5" customHeight="1">
      <c r="B127" s="28"/>
      <c r="C127" s="128" t="s">
        <v>88</v>
      </c>
      <c r="D127" s="128" t="s">
        <v>135</v>
      </c>
      <c r="E127" s="129" t="s">
        <v>136</v>
      </c>
      <c r="F127" s="130" t="s">
        <v>137</v>
      </c>
      <c r="G127" s="131" t="s">
        <v>138</v>
      </c>
      <c r="H127" s="132">
        <v>200</v>
      </c>
      <c r="I127" s="133"/>
      <c r="J127" s="134">
        <f>ROUND(I127*H127,2)</f>
        <v>0</v>
      </c>
      <c r="K127" s="135"/>
      <c r="L127" s="28"/>
      <c r="M127" s="136" t="s">
        <v>1</v>
      </c>
      <c r="N127" s="137" t="s">
        <v>46</v>
      </c>
      <c r="P127" s="138">
        <f>O127*H127</f>
        <v>0</v>
      </c>
      <c r="Q127" s="138">
        <v>4.0000000000000003E-5</v>
      </c>
      <c r="R127" s="138">
        <f>Q127*H127</f>
        <v>8.0000000000000002E-3</v>
      </c>
      <c r="S127" s="138">
        <v>0</v>
      </c>
      <c r="T127" s="138">
        <f>S127*H127</f>
        <v>0</v>
      </c>
      <c r="U127" s="139" t="s">
        <v>1</v>
      </c>
      <c r="AR127" s="140" t="s">
        <v>139</v>
      </c>
      <c r="AT127" s="140" t="s">
        <v>135</v>
      </c>
      <c r="AU127" s="140" t="s">
        <v>140</v>
      </c>
      <c r="AY127" s="13" t="s">
        <v>132</v>
      </c>
      <c r="BE127" s="141">
        <f>IF(N127="základní",J127,0)</f>
        <v>0</v>
      </c>
      <c r="BF127" s="141">
        <f>IF(N127="snížená",J127,0)</f>
        <v>0</v>
      </c>
      <c r="BG127" s="141">
        <f>IF(N127="zákl. přenesená",J127,0)</f>
        <v>0</v>
      </c>
      <c r="BH127" s="141">
        <f>IF(N127="sníž. přenesená",J127,0)</f>
        <v>0</v>
      </c>
      <c r="BI127" s="141">
        <f>IF(N127="nulová",J127,0)</f>
        <v>0</v>
      </c>
      <c r="BJ127" s="13" t="s">
        <v>140</v>
      </c>
      <c r="BK127" s="141">
        <f>ROUND(I127*H127,2)</f>
        <v>0</v>
      </c>
      <c r="BL127" s="13" t="s">
        <v>139</v>
      </c>
      <c r="BM127" s="140" t="s">
        <v>141</v>
      </c>
    </row>
    <row r="128" spans="2:65" s="11" customFormat="1" ht="22.9" customHeight="1">
      <c r="B128" s="116"/>
      <c r="D128" s="117" t="s">
        <v>79</v>
      </c>
      <c r="E128" s="126" t="s">
        <v>142</v>
      </c>
      <c r="F128" s="126" t="s">
        <v>143</v>
      </c>
      <c r="I128" s="119"/>
      <c r="J128" s="127">
        <f>BK128</f>
        <v>0</v>
      </c>
      <c r="L128" s="116"/>
      <c r="M128" s="121"/>
      <c r="P128" s="122">
        <f>SUM(P129:P136)</f>
        <v>0</v>
      </c>
      <c r="R128" s="122">
        <f>SUM(R129:R136)</f>
        <v>0</v>
      </c>
      <c r="T128" s="122">
        <f>SUM(T129:T136)</f>
        <v>0</v>
      </c>
      <c r="U128" s="123"/>
      <c r="AR128" s="117" t="s">
        <v>88</v>
      </c>
      <c r="AT128" s="124" t="s">
        <v>79</v>
      </c>
      <c r="AU128" s="124" t="s">
        <v>88</v>
      </c>
      <c r="AY128" s="117" t="s">
        <v>132</v>
      </c>
      <c r="BK128" s="125">
        <f>SUM(BK129:BK136)</f>
        <v>0</v>
      </c>
    </row>
    <row r="129" spans="2:65" s="1" customFormat="1" ht="16.5" customHeight="1">
      <c r="B129" s="28"/>
      <c r="C129" s="128" t="s">
        <v>140</v>
      </c>
      <c r="D129" s="128" t="s">
        <v>135</v>
      </c>
      <c r="E129" s="129" t="s">
        <v>144</v>
      </c>
      <c r="F129" s="130" t="s">
        <v>145</v>
      </c>
      <c r="G129" s="131" t="s">
        <v>146</v>
      </c>
      <c r="H129" s="132">
        <v>1.8979999999999999</v>
      </c>
      <c r="I129" s="133"/>
      <c r="J129" s="134">
        <f t="shared" ref="J129:J136" si="0">ROUND(I129*H129,2)</f>
        <v>0</v>
      </c>
      <c r="K129" s="135"/>
      <c r="L129" s="28"/>
      <c r="M129" s="136" t="s">
        <v>1</v>
      </c>
      <c r="N129" s="137" t="s">
        <v>46</v>
      </c>
      <c r="P129" s="138">
        <f t="shared" ref="P129:P136" si="1">O129*H129</f>
        <v>0</v>
      </c>
      <c r="Q129" s="138">
        <v>0</v>
      </c>
      <c r="R129" s="138">
        <f t="shared" ref="R129:R136" si="2">Q129*H129</f>
        <v>0</v>
      </c>
      <c r="S129" s="138">
        <v>0</v>
      </c>
      <c r="T129" s="138">
        <f t="shared" ref="T129:T136" si="3">S129*H129</f>
        <v>0</v>
      </c>
      <c r="U129" s="139" t="s">
        <v>1</v>
      </c>
      <c r="AR129" s="140" t="s">
        <v>139</v>
      </c>
      <c r="AT129" s="140" t="s">
        <v>135</v>
      </c>
      <c r="AU129" s="140" t="s">
        <v>140</v>
      </c>
      <c r="AY129" s="13" t="s">
        <v>132</v>
      </c>
      <c r="BE129" s="141">
        <f t="shared" ref="BE129:BE136" si="4">IF(N129="základní",J129,0)</f>
        <v>0</v>
      </c>
      <c r="BF129" s="141">
        <f t="shared" ref="BF129:BF136" si="5">IF(N129="snížená",J129,0)</f>
        <v>0</v>
      </c>
      <c r="BG129" s="141">
        <f t="shared" ref="BG129:BG136" si="6">IF(N129="zákl. přenesená",J129,0)</f>
        <v>0</v>
      </c>
      <c r="BH129" s="141">
        <f t="shared" ref="BH129:BH136" si="7">IF(N129="sníž. přenesená",J129,0)</f>
        <v>0</v>
      </c>
      <c r="BI129" s="141">
        <f t="shared" ref="BI129:BI136" si="8">IF(N129="nulová",J129,0)</f>
        <v>0</v>
      </c>
      <c r="BJ129" s="13" t="s">
        <v>140</v>
      </c>
      <c r="BK129" s="141">
        <f t="shared" ref="BK129:BK136" si="9">ROUND(I129*H129,2)</f>
        <v>0</v>
      </c>
      <c r="BL129" s="13" t="s">
        <v>139</v>
      </c>
      <c r="BM129" s="140" t="s">
        <v>147</v>
      </c>
    </row>
    <row r="130" spans="2:65" s="1" customFormat="1" ht="16.5" customHeight="1">
      <c r="B130" s="28"/>
      <c r="C130" s="128" t="s">
        <v>148</v>
      </c>
      <c r="D130" s="128" t="s">
        <v>135</v>
      </c>
      <c r="E130" s="129" t="s">
        <v>149</v>
      </c>
      <c r="F130" s="130" t="s">
        <v>150</v>
      </c>
      <c r="G130" s="131" t="s">
        <v>146</v>
      </c>
      <c r="H130" s="132">
        <v>1.8979999999999999</v>
      </c>
      <c r="I130" s="133"/>
      <c r="J130" s="134">
        <f t="shared" si="0"/>
        <v>0</v>
      </c>
      <c r="K130" s="135"/>
      <c r="L130" s="28"/>
      <c r="M130" s="136" t="s">
        <v>1</v>
      </c>
      <c r="N130" s="137" t="s">
        <v>46</v>
      </c>
      <c r="P130" s="138">
        <f t="shared" si="1"/>
        <v>0</v>
      </c>
      <c r="Q130" s="138">
        <v>0</v>
      </c>
      <c r="R130" s="138">
        <f t="shared" si="2"/>
        <v>0</v>
      </c>
      <c r="S130" s="138">
        <v>0</v>
      </c>
      <c r="T130" s="138">
        <f t="shared" si="3"/>
        <v>0</v>
      </c>
      <c r="U130" s="139" t="s">
        <v>1</v>
      </c>
      <c r="AR130" s="140" t="s">
        <v>139</v>
      </c>
      <c r="AT130" s="140" t="s">
        <v>135</v>
      </c>
      <c r="AU130" s="140" t="s">
        <v>140</v>
      </c>
      <c r="AY130" s="13" t="s">
        <v>132</v>
      </c>
      <c r="BE130" s="141">
        <f t="shared" si="4"/>
        <v>0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3" t="s">
        <v>140</v>
      </c>
      <c r="BK130" s="141">
        <f t="shared" si="9"/>
        <v>0</v>
      </c>
      <c r="BL130" s="13" t="s">
        <v>139</v>
      </c>
      <c r="BM130" s="140" t="s">
        <v>151</v>
      </c>
    </row>
    <row r="131" spans="2:65" s="1" customFormat="1" ht="16.5" customHeight="1">
      <c r="B131" s="28"/>
      <c r="C131" s="128" t="s">
        <v>139</v>
      </c>
      <c r="D131" s="128" t="s">
        <v>135</v>
      </c>
      <c r="E131" s="129" t="s">
        <v>152</v>
      </c>
      <c r="F131" s="130" t="s">
        <v>153</v>
      </c>
      <c r="G131" s="131" t="s">
        <v>146</v>
      </c>
      <c r="H131" s="132">
        <v>1.8979999999999999</v>
      </c>
      <c r="I131" s="133"/>
      <c r="J131" s="134">
        <f t="shared" si="0"/>
        <v>0</v>
      </c>
      <c r="K131" s="135"/>
      <c r="L131" s="28"/>
      <c r="M131" s="136" t="s">
        <v>1</v>
      </c>
      <c r="N131" s="137" t="s">
        <v>46</v>
      </c>
      <c r="P131" s="138">
        <f t="shared" si="1"/>
        <v>0</v>
      </c>
      <c r="Q131" s="138">
        <v>0</v>
      </c>
      <c r="R131" s="138">
        <f t="shared" si="2"/>
        <v>0</v>
      </c>
      <c r="S131" s="138">
        <v>0</v>
      </c>
      <c r="T131" s="138">
        <f t="shared" si="3"/>
        <v>0</v>
      </c>
      <c r="U131" s="139" t="s">
        <v>1</v>
      </c>
      <c r="AR131" s="140" t="s">
        <v>139</v>
      </c>
      <c r="AT131" s="140" t="s">
        <v>135</v>
      </c>
      <c r="AU131" s="140" t="s">
        <v>140</v>
      </c>
      <c r="AY131" s="13" t="s">
        <v>132</v>
      </c>
      <c r="BE131" s="141">
        <f t="shared" si="4"/>
        <v>0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3" t="s">
        <v>140</v>
      </c>
      <c r="BK131" s="141">
        <f t="shared" si="9"/>
        <v>0</v>
      </c>
      <c r="BL131" s="13" t="s">
        <v>139</v>
      </c>
      <c r="BM131" s="140" t="s">
        <v>154</v>
      </c>
    </row>
    <row r="132" spans="2:65" s="1" customFormat="1" ht="21.75" customHeight="1">
      <c r="B132" s="28"/>
      <c r="C132" s="128" t="s">
        <v>155</v>
      </c>
      <c r="D132" s="128" t="s">
        <v>135</v>
      </c>
      <c r="E132" s="129" t="s">
        <v>156</v>
      </c>
      <c r="F132" s="130" t="s">
        <v>157</v>
      </c>
      <c r="G132" s="131" t="s">
        <v>146</v>
      </c>
      <c r="H132" s="132">
        <v>17.082000000000001</v>
      </c>
      <c r="I132" s="133"/>
      <c r="J132" s="134">
        <f t="shared" si="0"/>
        <v>0</v>
      </c>
      <c r="K132" s="135"/>
      <c r="L132" s="28"/>
      <c r="M132" s="136" t="s">
        <v>1</v>
      </c>
      <c r="N132" s="137" t="s">
        <v>46</v>
      </c>
      <c r="P132" s="138">
        <f t="shared" si="1"/>
        <v>0</v>
      </c>
      <c r="Q132" s="138">
        <v>0</v>
      </c>
      <c r="R132" s="138">
        <f t="shared" si="2"/>
        <v>0</v>
      </c>
      <c r="S132" s="138">
        <v>0</v>
      </c>
      <c r="T132" s="138">
        <f t="shared" si="3"/>
        <v>0</v>
      </c>
      <c r="U132" s="139" t="s">
        <v>1</v>
      </c>
      <c r="AR132" s="140" t="s">
        <v>139</v>
      </c>
      <c r="AT132" s="140" t="s">
        <v>135</v>
      </c>
      <c r="AU132" s="140" t="s">
        <v>140</v>
      </c>
      <c r="AY132" s="13" t="s">
        <v>132</v>
      </c>
      <c r="BE132" s="141">
        <f t="shared" si="4"/>
        <v>0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3" t="s">
        <v>140</v>
      </c>
      <c r="BK132" s="141">
        <f t="shared" si="9"/>
        <v>0</v>
      </c>
      <c r="BL132" s="13" t="s">
        <v>139</v>
      </c>
      <c r="BM132" s="140" t="s">
        <v>158</v>
      </c>
    </row>
    <row r="133" spans="2:65" s="1" customFormat="1" ht="16.5" customHeight="1">
      <c r="B133" s="28"/>
      <c r="C133" s="128" t="s">
        <v>159</v>
      </c>
      <c r="D133" s="128" t="s">
        <v>135</v>
      </c>
      <c r="E133" s="129" t="s">
        <v>160</v>
      </c>
      <c r="F133" s="130" t="s">
        <v>161</v>
      </c>
      <c r="G133" s="131" t="s">
        <v>146</v>
      </c>
      <c r="H133" s="132">
        <v>1.8979999999999999</v>
      </c>
      <c r="I133" s="133"/>
      <c r="J133" s="134">
        <f t="shared" si="0"/>
        <v>0</v>
      </c>
      <c r="K133" s="135"/>
      <c r="L133" s="28"/>
      <c r="M133" s="136" t="s">
        <v>1</v>
      </c>
      <c r="N133" s="137" t="s">
        <v>46</v>
      </c>
      <c r="P133" s="138">
        <f t="shared" si="1"/>
        <v>0</v>
      </c>
      <c r="Q133" s="138">
        <v>0</v>
      </c>
      <c r="R133" s="138">
        <f t="shared" si="2"/>
        <v>0</v>
      </c>
      <c r="S133" s="138">
        <v>0</v>
      </c>
      <c r="T133" s="138">
        <f t="shared" si="3"/>
        <v>0</v>
      </c>
      <c r="U133" s="139" t="s">
        <v>1</v>
      </c>
      <c r="AR133" s="140" t="s">
        <v>139</v>
      </c>
      <c r="AT133" s="140" t="s">
        <v>135</v>
      </c>
      <c r="AU133" s="140" t="s">
        <v>140</v>
      </c>
      <c r="AY133" s="13" t="s">
        <v>132</v>
      </c>
      <c r="BE133" s="141">
        <f t="shared" si="4"/>
        <v>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3" t="s">
        <v>140</v>
      </c>
      <c r="BK133" s="141">
        <f t="shared" si="9"/>
        <v>0</v>
      </c>
      <c r="BL133" s="13" t="s">
        <v>139</v>
      </c>
      <c r="BM133" s="140" t="s">
        <v>162</v>
      </c>
    </row>
    <row r="134" spans="2:65" s="1" customFormat="1" ht="16.5" customHeight="1">
      <c r="B134" s="28"/>
      <c r="C134" s="128" t="s">
        <v>163</v>
      </c>
      <c r="D134" s="128" t="s">
        <v>135</v>
      </c>
      <c r="E134" s="129" t="s">
        <v>164</v>
      </c>
      <c r="F134" s="130" t="s">
        <v>165</v>
      </c>
      <c r="G134" s="131" t="s">
        <v>146</v>
      </c>
      <c r="H134" s="132">
        <v>36.061999999999998</v>
      </c>
      <c r="I134" s="133"/>
      <c r="J134" s="134">
        <f t="shared" si="0"/>
        <v>0</v>
      </c>
      <c r="K134" s="135"/>
      <c r="L134" s="28"/>
      <c r="M134" s="136" t="s">
        <v>1</v>
      </c>
      <c r="N134" s="137" t="s">
        <v>46</v>
      </c>
      <c r="P134" s="138">
        <f t="shared" si="1"/>
        <v>0</v>
      </c>
      <c r="Q134" s="138">
        <v>0</v>
      </c>
      <c r="R134" s="138">
        <f t="shared" si="2"/>
        <v>0</v>
      </c>
      <c r="S134" s="138">
        <v>0</v>
      </c>
      <c r="T134" s="138">
        <f t="shared" si="3"/>
        <v>0</v>
      </c>
      <c r="U134" s="139" t="s">
        <v>1</v>
      </c>
      <c r="AR134" s="140" t="s">
        <v>139</v>
      </c>
      <c r="AT134" s="140" t="s">
        <v>135</v>
      </c>
      <c r="AU134" s="140" t="s">
        <v>140</v>
      </c>
      <c r="AY134" s="13" t="s">
        <v>132</v>
      </c>
      <c r="BE134" s="141">
        <f t="shared" si="4"/>
        <v>0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3" t="s">
        <v>140</v>
      </c>
      <c r="BK134" s="141">
        <f t="shared" si="9"/>
        <v>0</v>
      </c>
      <c r="BL134" s="13" t="s">
        <v>139</v>
      </c>
      <c r="BM134" s="140" t="s">
        <v>166</v>
      </c>
    </row>
    <row r="135" spans="2:65" s="1" customFormat="1" ht="21.75" customHeight="1">
      <c r="B135" s="28"/>
      <c r="C135" s="128" t="s">
        <v>167</v>
      </c>
      <c r="D135" s="128" t="s">
        <v>135</v>
      </c>
      <c r="E135" s="129" t="s">
        <v>168</v>
      </c>
      <c r="F135" s="130" t="s">
        <v>169</v>
      </c>
      <c r="G135" s="131" t="s">
        <v>146</v>
      </c>
      <c r="H135" s="132">
        <v>1.518</v>
      </c>
      <c r="I135" s="133"/>
      <c r="J135" s="134">
        <f t="shared" si="0"/>
        <v>0</v>
      </c>
      <c r="K135" s="135"/>
      <c r="L135" s="28"/>
      <c r="M135" s="136" t="s">
        <v>1</v>
      </c>
      <c r="N135" s="137" t="s">
        <v>46</v>
      </c>
      <c r="P135" s="138">
        <f t="shared" si="1"/>
        <v>0</v>
      </c>
      <c r="Q135" s="138">
        <v>0</v>
      </c>
      <c r="R135" s="138">
        <f t="shared" si="2"/>
        <v>0</v>
      </c>
      <c r="S135" s="138">
        <v>0</v>
      </c>
      <c r="T135" s="138">
        <f t="shared" si="3"/>
        <v>0</v>
      </c>
      <c r="U135" s="139" t="s">
        <v>1</v>
      </c>
      <c r="AR135" s="140" t="s">
        <v>139</v>
      </c>
      <c r="AT135" s="140" t="s">
        <v>135</v>
      </c>
      <c r="AU135" s="140" t="s">
        <v>140</v>
      </c>
      <c r="AY135" s="13" t="s">
        <v>132</v>
      </c>
      <c r="BE135" s="141">
        <f t="shared" si="4"/>
        <v>0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3" t="s">
        <v>140</v>
      </c>
      <c r="BK135" s="141">
        <f t="shared" si="9"/>
        <v>0</v>
      </c>
      <c r="BL135" s="13" t="s">
        <v>139</v>
      </c>
      <c r="BM135" s="140" t="s">
        <v>170</v>
      </c>
    </row>
    <row r="136" spans="2:65" s="1" customFormat="1" ht="16.5" customHeight="1">
      <c r="B136" s="28"/>
      <c r="C136" s="128" t="s">
        <v>133</v>
      </c>
      <c r="D136" s="128" t="s">
        <v>135</v>
      </c>
      <c r="E136" s="129" t="s">
        <v>171</v>
      </c>
      <c r="F136" s="130" t="s">
        <v>172</v>
      </c>
      <c r="G136" s="131" t="s">
        <v>146</v>
      </c>
      <c r="H136" s="132">
        <v>0.38</v>
      </c>
      <c r="I136" s="133"/>
      <c r="J136" s="134">
        <f t="shared" si="0"/>
        <v>0</v>
      </c>
      <c r="K136" s="135"/>
      <c r="L136" s="28"/>
      <c r="M136" s="136" t="s">
        <v>1</v>
      </c>
      <c r="N136" s="137" t="s">
        <v>46</v>
      </c>
      <c r="P136" s="138">
        <f t="shared" si="1"/>
        <v>0</v>
      </c>
      <c r="Q136" s="138">
        <v>0</v>
      </c>
      <c r="R136" s="138">
        <f t="shared" si="2"/>
        <v>0</v>
      </c>
      <c r="S136" s="138">
        <v>0</v>
      </c>
      <c r="T136" s="138">
        <f t="shared" si="3"/>
        <v>0</v>
      </c>
      <c r="U136" s="139" t="s">
        <v>1</v>
      </c>
      <c r="AR136" s="140" t="s">
        <v>139</v>
      </c>
      <c r="AT136" s="140" t="s">
        <v>135</v>
      </c>
      <c r="AU136" s="140" t="s">
        <v>140</v>
      </c>
      <c r="AY136" s="13" t="s">
        <v>132</v>
      </c>
      <c r="BE136" s="141">
        <f t="shared" si="4"/>
        <v>0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3" t="s">
        <v>140</v>
      </c>
      <c r="BK136" s="141">
        <f t="shared" si="9"/>
        <v>0</v>
      </c>
      <c r="BL136" s="13" t="s">
        <v>139</v>
      </c>
      <c r="BM136" s="140" t="s">
        <v>173</v>
      </c>
    </row>
    <row r="137" spans="2:65" s="11" customFormat="1" ht="25.9" customHeight="1">
      <c r="B137" s="116"/>
      <c r="D137" s="117" t="s">
        <v>79</v>
      </c>
      <c r="E137" s="118" t="s">
        <v>174</v>
      </c>
      <c r="F137" s="118" t="s">
        <v>175</v>
      </c>
      <c r="I137" s="119"/>
      <c r="J137" s="120">
        <f>BK137</f>
        <v>0</v>
      </c>
      <c r="L137" s="116"/>
      <c r="M137" s="121"/>
      <c r="P137" s="122">
        <f>P138+P148</f>
        <v>0</v>
      </c>
      <c r="R137" s="122">
        <f>R138+R148</f>
        <v>2.2217670999999997</v>
      </c>
      <c r="T137" s="122">
        <f>T138+T148</f>
        <v>1.8983119400000001</v>
      </c>
      <c r="U137" s="123"/>
      <c r="AR137" s="117" t="s">
        <v>140</v>
      </c>
      <c r="AT137" s="124" t="s">
        <v>79</v>
      </c>
      <c r="AU137" s="124" t="s">
        <v>80</v>
      </c>
      <c r="AY137" s="117" t="s">
        <v>132</v>
      </c>
      <c r="BK137" s="125">
        <f>BK138+BK148</f>
        <v>0</v>
      </c>
    </row>
    <row r="138" spans="2:65" s="11" customFormat="1" ht="22.9" customHeight="1">
      <c r="B138" s="116"/>
      <c r="D138" s="117" t="s">
        <v>79</v>
      </c>
      <c r="E138" s="126" t="s">
        <v>176</v>
      </c>
      <c r="F138" s="126" t="s">
        <v>177</v>
      </c>
      <c r="I138" s="119"/>
      <c r="J138" s="127">
        <f>BK138</f>
        <v>0</v>
      </c>
      <c r="L138" s="116"/>
      <c r="M138" s="121"/>
      <c r="P138" s="122">
        <f>SUM(P139:P147)</f>
        <v>0</v>
      </c>
      <c r="R138" s="122">
        <f>SUM(R139:R147)</f>
        <v>0.37896230000000003</v>
      </c>
      <c r="T138" s="122">
        <f>SUM(T139:T147)</f>
        <v>0</v>
      </c>
      <c r="U138" s="123"/>
      <c r="AR138" s="117" t="s">
        <v>140</v>
      </c>
      <c r="AT138" s="124" t="s">
        <v>79</v>
      </c>
      <c r="AU138" s="124" t="s">
        <v>88</v>
      </c>
      <c r="AY138" s="117" t="s">
        <v>132</v>
      </c>
      <c r="BK138" s="125">
        <f>SUM(BK139:BK147)</f>
        <v>0</v>
      </c>
    </row>
    <row r="139" spans="2:65" s="1" customFormat="1" ht="21.75" customHeight="1">
      <c r="B139" s="28"/>
      <c r="C139" s="128" t="s">
        <v>178</v>
      </c>
      <c r="D139" s="128" t="s">
        <v>135</v>
      </c>
      <c r="E139" s="129" t="s">
        <v>179</v>
      </c>
      <c r="F139" s="130" t="s">
        <v>180</v>
      </c>
      <c r="G139" s="131" t="s">
        <v>181</v>
      </c>
      <c r="H139" s="132">
        <v>245.7</v>
      </c>
      <c r="I139" s="133"/>
      <c r="J139" s="134">
        <f t="shared" ref="J139:J147" si="10">ROUND(I139*H139,2)</f>
        <v>0</v>
      </c>
      <c r="K139" s="135"/>
      <c r="L139" s="28"/>
      <c r="M139" s="136" t="s">
        <v>1</v>
      </c>
      <c r="N139" s="137" t="s">
        <v>46</v>
      </c>
      <c r="P139" s="138">
        <f t="shared" ref="P139:P147" si="11">O139*H139</f>
        <v>0</v>
      </c>
      <c r="Q139" s="138">
        <v>9.0000000000000006E-5</v>
      </c>
      <c r="R139" s="138">
        <f t="shared" ref="R139:R147" si="12">Q139*H139</f>
        <v>2.2113000000000001E-2</v>
      </c>
      <c r="S139" s="138">
        <v>0</v>
      </c>
      <c r="T139" s="138">
        <f t="shared" ref="T139:T147" si="13">S139*H139</f>
        <v>0</v>
      </c>
      <c r="U139" s="139" t="s">
        <v>1</v>
      </c>
      <c r="AR139" s="140" t="s">
        <v>182</v>
      </c>
      <c r="AT139" s="140" t="s">
        <v>135</v>
      </c>
      <c r="AU139" s="140" t="s">
        <v>140</v>
      </c>
      <c r="AY139" s="13" t="s">
        <v>132</v>
      </c>
      <c r="BE139" s="141">
        <f t="shared" ref="BE139:BE147" si="14">IF(N139="základní",J139,0)</f>
        <v>0</v>
      </c>
      <c r="BF139" s="141">
        <f t="shared" ref="BF139:BF147" si="15">IF(N139="snížená",J139,0)</f>
        <v>0</v>
      </c>
      <c r="BG139" s="141">
        <f t="shared" ref="BG139:BG147" si="16">IF(N139="zákl. přenesená",J139,0)</f>
        <v>0</v>
      </c>
      <c r="BH139" s="141">
        <f t="shared" ref="BH139:BH147" si="17">IF(N139="sníž. přenesená",J139,0)</f>
        <v>0</v>
      </c>
      <c r="BI139" s="141">
        <f t="shared" ref="BI139:BI147" si="18">IF(N139="nulová",J139,0)</f>
        <v>0</v>
      </c>
      <c r="BJ139" s="13" t="s">
        <v>140</v>
      </c>
      <c r="BK139" s="141">
        <f t="shared" ref="BK139:BK147" si="19">ROUND(I139*H139,2)</f>
        <v>0</v>
      </c>
      <c r="BL139" s="13" t="s">
        <v>182</v>
      </c>
      <c r="BM139" s="140" t="s">
        <v>183</v>
      </c>
    </row>
    <row r="140" spans="2:65" s="1" customFormat="1" ht="16.5" customHeight="1">
      <c r="B140" s="28"/>
      <c r="C140" s="142" t="s">
        <v>184</v>
      </c>
      <c r="D140" s="142" t="s">
        <v>185</v>
      </c>
      <c r="E140" s="143" t="s">
        <v>186</v>
      </c>
      <c r="F140" s="144" t="s">
        <v>187</v>
      </c>
      <c r="G140" s="145" t="s">
        <v>181</v>
      </c>
      <c r="H140" s="146">
        <v>86.91</v>
      </c>
      <c r="I140" s="147"/>
      <c r="J140" s="148">
        <f t="shared" si="10"/>
        <v>0</v>
      </c>
      <c r="K140" s="149"/>
      <c r="L140" s="150"/>
      <c r="M140" s="151" t="s">
        <v>1</v>
      </c>
      <c r="N140" s="152" t="s">
        <v>46</v>
      </c>
      <c r="P140" s="138">
        <f t="shared" si="11"/>
        <v>0</v>
      </c>
      <c r="Q140" s="138">
        <v>1.01E-3</v>
      </c>
      <c r="R140" s="138">
        <f t="shared" si="12"/>
        <v>8.7779099999999999E-2</v>
      </c>
      <c r="S140" s="138">
        <v>0</v>
      </c>
      <c r="T140" s="138">
        <f t="shared" si="13"/>
        <v>0</v>
      </c>
      <c r="U140" s="139" t="s">
        <v>1</v>
      </c>
      <c r="AR140" s="140" t="s">
        <v>188</v>
      </c>
      <c r="AT140" s="140" t="s">
        <v>185</v>
      </c>
      <c r="AU140" s="140" t="s">
        <v>140</v>
      </c>
      <c r="AY140" s="13" t="s">
        <v>132</v>
      </c>
      <c r="BE140" s="141">
        <f t="shared" si="14"/>
        <v>0</v>
      </c>
      <c r="BF140" s="141">
        <f t="shared" si="15"/>
        <v>0</v>
      </c>
      <c r="BG140" s="141">
        <f t="shared" si="16"/>
        <v>0</v>
      </c>
      <c r="BH140" s="141">
        <f t="shared" si="17"/>
        <v>0</v>
      </c>
      <c r="BI140" s="141">
        <f t="shared" si="18"/>
        <v>0</v>
      </c>
      <c r="BJ140" s="13" t="s">
        <v>140</v>
      </c>
      <c r="BK140" s="141">
        <f t="shared" si="19"/>
        <v>0</v>
      </c>
      <c r="BL140" s="13" t="s">
        <v>182</v>
      </c>
      <c r="BM140" s="140" t="s">
        <v>189</v>
      </c>
    </row>
    <row r="141" spans="2:65" s="1" customFormat="1" ht="16.5" customHeight="1">
      <c r="B141" s="28"/>
      <c r="C141" s="142" t="s">
        <v>8</v>
      </c>
      <c r="D141" s="142" t="s">
        <v>185</v>
      </c>
      <c r="E141" s="143" t="s">
        <v>190</v>
      </c>
      <c r="F141" s="144" t="s">
        <v>191</v>
      </c>
      <c r="G141" s="145" t="s">
        <v>181</v>
      </c>
      <c r="H141" s="146">
        <v>52.93</v>
      </c>
      <c r="I141" s="147"/>
      <c r="J141" s="148">
        <f t="shared" si="10"/>
        <v>0</v>
      </c>
      <c r="K141" s="149"/>
      <c r="L141" s="150"/>
      <c r="M141" s="151" t="s">
        <v>1</v>
      </c>
      <c r="N141" s="152" t="s">
        <v>46</v>
      </c>
      <c r="P141" s="138">
        <f t="shared" si="11"/>
        <v>0</v>
      </c>
      <c r="Q141" s="138">
        <v>3.2000000000000003E-4</v>
      </c>
      <c r="R141" s="138">
        <f t="shared" si="12"/>
        <v>1.6937600000000001E-2</v>
      </c>
      <c r="S141" s="138">
        <v>0</v>
      </c>
      <c r="T141" s="138">
        <f t="shared" si="13"/>
        <v>0</v>
      </c>
      <c r="U141" s="139" t="s">
        <v>1</v>
      </c>
      <c r="AR141" s="140" t="s">
        <v>188</v>
      </c>
      <c r="AT141" s="140" t="s">
        <v>185</v>
      </c>
      <c r="AU141" s="140" t="s">
        <v>140</v>
      </c>
      <c r="AY141" s="13" t="s">
        <v>132</v>
      </c>
      <c r="BE141" s="141">
        <f t="shared" si="14"/>
        <v>0</v>
      </c>
      <c r="BF141" s="141">
        <f t="shared" si="15"/>
        <v>0</v>
      </c>
      <c r="BG141" s="141">
        <f t="shared" si="16"/>
        <v>0</v>
      </c>
      <c r="BH141" s="141">
        <f t="shared" si="17"/>
        <v>0</v>
      </c>
      <c r="BI141" s="141">
        <f t="shared" si="18"/>
        <v>0</v>
      </c>
      <c r="BJ141" s="13" t="s">
        <v>140</v>
      </c>
      <c r="BK141" s="141">
        <f t="shared" si="19"/>
        <v>0</v>
      </c>
      <c r="BL141" s="13" t="s">
        <v>182</v>
      </c>
      <c r="BM141" s="140" t="s">
        <v>412</v>
      </c>
    </row>
    <row r="142" spans="2:65" s="1" customFormat="1" ht="16.5" customHeight="1">
      <c r="B142" s="28"/>
      <c r="C142" s="142" t="s">
        <v>193</v>
      </c>
      <c r="D142" s="142" t="s">
        <v>185</v>
      </c>
      <c r="E142" s="143" t="s">
        <v>194</v>
      </c>
      <c r="F142" s="144" t="s">
        <v>195</v>
      </c>
      <c r="G142" s="145" t="s">
        <v>181</v>
      </c>
      <c r="H142" s="146">
        <v>105.86</v>
      </c>
      <c r="I142" s="147"/>
      <c r="J142" s="148">
        <f t="shared" si="10"/>
        <v>0</v>
      </c>
      <c r="K142" s="149"/>
      <c r="L142" s="150"/>
      <c r="M142" s="151" t="s">
        <v>1</v>
      </c>
      <c r="N142" s="152" t="s">
        <v>46</v>
      </c>
      <c r="P142" s="138">
        <f t="shared" si="11"/>
        <v>0</v>
      </c>
      <c r="Q142" s="138">
        <v>6.4999999999999997E-4</v>
      </c>
      <c r="R142" s="138">
        <f t="shared" si="12"/>
        <v>6.8808999999999995E-2</v>
      </c>
      <c r="S142" s="138">
        <v>0</v>
      </c>
      <c r="T142" s="138">
        <f t="shared" si="13"/>
        <v>0</v>
      </c>
      <c r="U142" s="139" t="s">
        <v>1</v>
      </c>
      <c r="AR142" s="140" t="s">
        <v>188</v>
      </c>
      <c r="AT142" s="140" t="s">
        <v>185</v>
      </c>
      <c r="AU142" s="140" t="s">
        <v>140</v>
      </c>
      <c r="AY142" s="13" t="s">
        <v>132</v>
      </c>
      <c r="BE142" s="141">
        <f t="shared" si="14"/>
        <v>0</v>
      </c>
      <c r="BF142" s="141">
        <f t="shared" si="15"/>
        <v>0</v>
      </c>
      <c r="BG142" s="141">
        <f t="shared" si="16"/>
        <v>0</v>
      </c>
      <c r="BH142" s="141">
        <f t="shared" si="17"/>
        <v>0</v>
      </c>
      <c r="BI142" s="141">
        <f t="shared" si="18"/>
        <v>0</v>
      </c>
      <c r="BJ142" s="13" t="s">
        <v>140</v>
      </c>
      <c r="BK142" s="141">
        <f t="shared" si="19"/>
        <v>0</v>
      </c>
      <c r="BL142" s="13" t="s">
        <v>182</v>
      </c>
      <c r="BM142" s="140" t="s">
        <v>196</v>
      </c>
    </row>
    <row r="143" spans="2:65" s="1" customFormat="1" ht="21.75" customHeight="1">
      <c r="B143" s="28"/>
      <c r="C143" s="128" t="s">
        <v>197</v>
      </c>
      <c r="D143" s="128" t="s">
        <v>135</v>
      </c>
      <c r="E143" s="129" t="s">
        <v>198</v>
      </c>
      <c r="F143" s="130" t="s">
        <v>199</v>
      </c>
      <c r="G143" s="131" t="s">
        <v>181</v>
      </c>
      <c r="H143" s="132">
        <v>176.33</v>
      </c>
      <c r="I143" s="133"/>
      <c r="J143" s="134">
        <f t="shared" si="10"/>
        <v>0</v>
      </c>
      <c r="K143" s="135"/>
      <c r="L143" s="28"/>
      <c r="M143" s="136" t="s">
        <v>1</v>
      </c>
      <c r="N143" s="137" t="s">
        <v>46</v>
      </c>
      <c r="P143" s="138">
        <f t="shared" si="11"/>
        <v>0</v>
      </c>
      <c r="Q143" s="138">
        <v>1.7000000000000001E-4</v>
      </c>
      <c r="R143" s="138">
        <f t="shared" si="12"/>
        <v>2.9976100000000006E-2</v>
      </c>
      <c r="S143" s="138">
        <v>0</v>
      </c>
      <c r="T143" s="138">
        <f t="shared" si="13"/>
        <v>0</v>
      </c>
      <c r="U143" s="139" t="s">
        <v>1</v>
      </c>
      <c r="AR143" s="140" t="s">
        <v>182</v>
      </c>
      <c r="AT143" s="140" t="s">
        <v>135</v>
      </c>
      <c r="AU143" s="140" t="s">
        <v>140</v>
      </c>
      <c r="AY143" s="13" t="s">
        <v>132</v>
      </c>
      <c r="BE143" s="141">
        <f t="shared" si="14"/>
        <v>0</v>
      </c>
      <c r="BF143" s="141">
        <f t="shared" si="15"/>
        <v>0</v>
      </c>
      <c r="BG143" s="141">
        <f t="shared" si="16"/>
        <v>0</v>
      </c>
      <c r="BH143" s="141">
        <f t="shared" si="17"/>
        <v>0</v>
      </c>
      <c r="BI143" s="141">
        <f t="shared" si="18"/>
        <v>0</v>
      </c>
      <c r="BJ143" s="13" t="s">
        <v>140</v>
      </c>
      <c r="BK143" s="141">
        <f t="shared" si="19"/>
        <v>0</v>
      </c>
      <c r="BL143" s="13" t="s">
        <v>182</v>
      </c>
      <c r="BM143" s="140" t="s">
        <v>200</v>
      </c>
    </row>
    <row r="144" spans="2:65" s="1" customFormat="1" ht="16.5" customHeight="1">
      <c r="B144" s="28"/>
      <c r="C144" s="142" t="s">
        <v>201</v>
      </c>
      <c r="D144" s="142" t="s">
        <v>185</v>
      </c>
      <c r="E144" s="143" t="s">
        <v>202</v>
      </c>
      <c r="F144" s="144" t="s">
        <v>203</v>
      </c>
      <c r="G144" s="145" t="s">
        <v>181</v>
      </c>
      <c r="H144" s="146">
        <v>89.42</v>
      </c>
      <c r="I144" s="147"/>
      <c r="J144" s="148">
        <f t="shared" si="10"/>
        <v>0</v>
      </c>
      <c r="K144" s="149"/>
      <c r="L144" s="150"/>
      <c r="M144" s="151" t="s">
        <v>1</v>
      </c>
      <c r="N144" s="152" t="s">
        <v>46</v>
      </c>
      <c r="P144" s="138">
        <f t="shared" si="11"/>
        <v>0</v>
      </c>
      <c r="Q144" s="138">
        <v>5.0000000000000001E-4</v>
      </c>
      <c r="R144" s="138">
        <f t="shared" si="12"/>
        <v>4.471E-2</v>
      </c>
      <c r="S144" s="138">
        <v>0</v>
      </c>
      <c r="T144" s="138">
        <f t="shared" si="13"/>
        <v>0</v>
      </c>
      <c r="U144" s="139" t="s">
        <v>1</v>
      </c>
      <c r="AR144" s="140" t="s">
        <v>188</v>
      </c>
      <c r="AT144" s="140" t="s">
        <v>185</v>
      </c>
      <c r="AU144" s="140" t="s">
        <v>140</v>
      </c>
      <c r="AY144" s="13" t="s">
        <v>132</v>
      </c>
      <c r="BE144" s="141">
        <f t="shared" si="14"/>
        <v>0</v>
      </c>
      <c r="BF144" s="141">
        <f t="shared" si="15"/>
        <v>0</v>
      </c>
      <c r="BG144" s="141">
        <f t="shared" si="16"/>
        <v>0</v>
      </c>
      <c r="BH144" s="141">
        <f t="shared" si="17"/>
        <v>0</v>
      </c>
      <c r="BI144" s="141">
        <f t="shared" si="18"/>
        <v>0</v>
      </c>
      <c r="BJ144" s="13" t="s">
        <v>140</v>
      </c>
      <c r="BK144" s="141">
        <f t="shared" si="19"/>
        <v>0</v>
      </c>
      <c r="BL144" s="13" t="s">
        <v>182</v>
      </c>
      <c r="BM144" s="140" t="s">
        <v>413</v>
      </c>
    </row>
    <row r="145" spans="2:65" s="1" customFormat="1" ht="16.5" customHeight="1">
      <c r="B145" s="28"/>
      <c r="C145" s="142" t="s">
        <v>182</v>
      </c>
      <c r="D145" s="142" t="s">
        <v>185</v>
      </c>
      <c r="E145" s="143" t="s">
        <v>205</v>
      </c>
      <c r="F145" s="144" t="s">
        <v>206</v>
      </c>
      <c r="G145" s="145" t="s">
        <v>181</v>
      </c>
      <c r="H145" s="146">
        <v>86.91</v>
      </c>
      <c r="I145" s="147"/>
      <c r="J145" s="148">
        <f t="shared" si="10"/>
        <v>0</v>
      </c>
      <c r="K145" s="149"/>
      <c r="L145" s="150"/>
      <c r="M145" s="151" t="s">
        <v>1</v>
      </c>
      <c r="N145" s="152" t="s">
        <v>46</v>
      </c>
      <c r="P145" s="138">
        <f t="shared" si="11"/>
        <v>0</v>
      </c>
      <c r="Q145" s="138">
        <v>1.25E-3</v>
      </c>
      <c r="R145" s="138">
        <f t="shared" si="12"/>
        <v>0.1086375</v>
      </c>
      <c r="S145" s="138">
        <v>0</v>
      </c>
      <c r="T145" s="138">
        <f t="shared" si="13"/>
        <v>0</v>
      </c>
      <c r="U145" s="139" t="s">
        <v>1</v>
      </c>
      <c r="AR145" s="140" t="s">
        <v>188</v>
      </c>
      <c r="AT145" s="140" t="s">
        <v>185</v>
      </c>
      <c r="AU145" s="140" t="s">
        <v>140</v>
      </c>
      <c r="AY145" s="13" t="s">
        <v>132</v>
      </c>
      <c r="BE145" s="141">
        <f t="shared" si="14"/>
        <v>0</v>
      </c>
      <c r="BF145" s="141">
        <f t="shared" si="15"/>
        <v>0</v>
      </c>
      <c r="BG145" s="141">
        <f t="shared" si="16"/>
        <v>0</v>
      </c>
      <c r="BH145" s="141">
        <f t="shared" si="17"/>
        <v>0</v>
      </c>
      <c r="BI145" s="141">
        <f t="shared" si="18"/>
        <v>0</v>
      </c>
      <c r="BJ145" s="13" t="s">
        <v>140</v>
      </c>
      <c r="BK145" s="141">
        <f t="shared" si="19"/>
        <v>0</v>
      </c>
      <c r="BL145" s="13" t="s">
        <v>182</v>
      </c>
      <c r="BM145" s="140" t="s">
        <v>207</v>
      </c>
    </row>
    <row r="146" spans="2:65" s="1" customFormat="1" ht="16.5" customHeight="1">
      <c r="B146" s="28"/>
      <c r="C146" s="128" t="s">
        <v>208</v>
      </c>
      <c r="D146" s="128" t="s">
        <v>135</v>
      </c>
      <c r="E146" s="129" t="s">
        <v>209</v>
      </c>
      <c r="F146" s="130" t="s">
        <v>210</v>
      </c>
      <c r="G146" s="131" t="s">
        <v>146</v>
      </c>
      <c r="H146" s="132">
        <v>0.379</v>
      </c>
      <c r="I146" s="133"/>
      <c r="J146" s="134">
        <f t="shared" si="10"/>
        <v>0</v>
      </c>
      <c r="K146" s="135"/>
      <c r="L146" s="28"/>
      <c r="M146" s="136" t="s">
        <v>1</v>
      </c>
      <c r="N146" s="137" t="s">
        <v>46</v>
      </c>
      <c r="P146" s="138">
        <f t="shared" si="11"/>
        <v>0</v>
      </c>
      <c r="Q146" s="138">
        <v>0</v>
      </c>
      <c r="R146" s="138">
        <f t="shared" si="12"/>
        <v>0</v>
      </c>
      <c r="S146" s="138">
        <v>0</v>
      </c>
      <c r="T146" s="138">
        <f t="shared" si="13"/>
        <v>0</v>
      </c>
      <c r="U146" s="139" t="s">
        <v>1</v>
      </c>
      <c r="AR146" s="140" t="s">
        <v>182</v>
      </c>
      <c r="AT146" s="140" t="s">
        <v>135</v>
      </c>
      <c r="AU146" s="140" t="s">
        <v>140</v>
      </c>
      <c r="AY146" s="13" t="s">
        <v>132</v>
      </c>
      <c r="BE146" s="141">
        <f t="shared" si="14"/>
        <v>0</v>
      </c>
      <c r="BF146" s="141">
        <f t="shared" si="15"/>
        <v>0</v>
      </c>
      <c r="BG146" s="141">
        <f t="shared" si="16"/>
        <v>0</v>
      </c>
      <c r="BH146" s="141">
        <f t="shared" si="17"/>
        <v>0</v>
      </c>
      <c r="BI146" s="141">
        <f t="shared" si="18"/>
        <v>0</v>
      </c>
      <c r="BJ146" s="13" t="s">
        <v>140</v>
      </c>
      <c r="BK146" s="141">
        <f t="shared" si="19"/>
        <v>0</v>
      </c>
      <c r="BL146" s="13" t="s">
        <v>182</v>
      </c>
      <c r="BM146" s="140" t="s">
        <v>420</v>
      </c>
    </row>
    <row r="147" spans="2:65" s="1" customFormat="1" ht="16.5" customHeight="1">
      <c r="B147" s="28"/>
      <c r="C147" s="128" t="s">
        <v>212</v>
      </c>
      <c r="D147" s="128" t="s">
        <v>135</v>
      </c>
      <c r="E147" s="129" t="s">
        <v>213</v>
      </c>
      <c r="F147" s="130" t="s">
        <v>214</v>
      </c>
      <c r="G147" s="131" t="s">
        <v>146</v>
      </c>
      <c r="H147" s="132">
        <v>0.379</v>
      </c>
      <c r="I147" s="133"/>
      <c r="J147" s="134">
        <f t="shared" si="10"/>
        <v>0</v>
      </c>
      <c r="K147" s="135"/>
      <c r="L147" s="28"/>
      <c r="M147" s="136" t="s">
        <v>1</v>
      </c>
      <c r="N147" s="137" t="s">
        <v>46</v>
      </c>
      <c r="P147" s="138">
        <f t="shared" si="11"/>
        <v>0</v>
      </c>
      <c r="Q147" s="138">
        <v>0</v>
      </c>
      <c r="R147" s="138">
        <f t="shared" si="12"/>
        <v>0</v>
      </c>
      <c r="S147" s="138">
        <v>0</v>
      </c>
      <c r="T147" s="138">
        <f t="shared" si="13"/>
        <v>0</v>
      </c>
      <c r="U147" s="139" t="s">
        <v>1</v>
      </c>
      <c r="AR147" s="140" t="s">
        <v>182</v>
      </c>
      <c r="AT147" s="140" t="s">
        <v>135</v>
      </c>
      <c r="AU147" s="140" t="s">
        <v>140</v>
      </c>
      <c r="AY147" s="13" t="s">
        <v>132</v>
      </c>
      <c r="BE147" s="141">
        <f t="shared" si="14"/>
        <v>0</v>
      </c>
      <c r="BF147" s="141">
        <f t="shared" si="15"/>
        <v>0</v>
      </c>
      <c r="BG147" s="141">
        <f t="shared" si="16"/>
        <v>0</v>
      </c>
      <c r="BH147" s="141">
        <f t="shared" si="17"/>
        <v>0</v>
      </c>
      <c r="BI147" s="141">
        <f t="shared" si="18"/>
        <v>0</v>
      </c>
      <c r="BJ147" s="13" t="s">
        <v>140</v>
      </c>
      <c r="BK147" s="141">
        <f t="shared" si="19"/>
        <v>0</v>
      </c>
      <c r="BL147" s="13" t="s">
        <v>182</v>
      </c>
      <c r="BM147" s="140" t="s">
        <v>421</v>
      </c>
    </row>
    <row r="148" spans="2:65" s="11" customFormat="1" ht="22.9" customHeight="1">
      <c r="B148" s="116"/>
      <c r="D148" s="117" t="s">
        <v>79</v>
      </c>
      <c r="E148" s="126" t="s">
        <v>216</v>
      </c>
      <c r="F148" s="126" t="s">
        <v>217</v>
      </c>
      <c r="I148" s="119"/>
      <c r="J148" s="127">
        <f>BK148</f>
        <v>0</v>
      </c>
      <c r="L148" s="116"/>
      <c r="M148" s="121"/>
      <c r="P148" s="122">
        <f>SUM(P149:P179)</f>
        <v>0</v>
      </c>
      <c r="R148" s="122">
        <f>SUM(R149:R179)</f>
        <v>1.8428047999999997</v>
      </c>
      <c r="T148" s="122">
        <f>SUM(T149:T179)</f>
        <v>1.8983119400000001</v>
      </c>
      <c r="U148" s="123"/>
      <c r="AR148" s="117" t="s">
        <v>140</v>
      </c>
      <c r="AT148" s="124" t="s">
        <v>79</v>
      </c>
      <c r="AU148" s="124" t="s">
        <v>88</v>
      </c>
      <c r="AY148" s="117" t="s">
        <v>132</v>
      </c>
      <c r="BK148" s="125">
        <f>SUM(BK149:BK179)</f>
        <v>0</v>
      </c>
    </row>
    <row r="149" spans="2:65" s="1" customFormat="1" ht="16.5" customHeight="1">
      <c r="B149" s="28"/>
      <c r="C149" s="128" t="s">
        <v>218</v>
      </c>
      <c r="D149" s="128" t="s">
        <v>135</v>
      </c>
      <c r="E149" s="129" t="s">
        <v>219</v>
      </c>
      <c r="F149" s="130" t="s">
        <v>220</v>
      </c>
      <c r="G149" s="131" t="s">
        <v>181</v>
      </c>
      <c r="H149" s="132">
        <v>86.9</v>
      </c>
      <c r="I149" s="133"/>
      <c r="J149" s="134">
        <f t="shared" ref="J149:J157" si="20">ROUND(I149*H149,2)</f>
        <v>0</v>
      </c>
      <c r="K149" s="135"/>
      <c r="L149" s="28"/>
      <c r="M149" s="136" t="s">
        <v>1</v>
      </c>
      <c r="N149" s="137" t="s">
        <v>46</v>
      </c>
      <c r="P149" s="138">
        <f t="shared" ref="P149:P157" si="21">O149*H149</f>
        <v>0</v>
      </c>
      <c r="Q149" s="138">
        <v>0</v>
      </c>
      <c r="R149" s="138">
        <f t="shared" ref="R149:R157" si="22">Q149*H149</f>
        <v>0</v>
      </c>
      <c r="S149" s="138">
        <v>4.9699999999999996E-3</v>
      </c>
      <c r="T149" s="138">
        <f t="shared" ref="T149:T157" si="23">S149*H149</f>
        <v>0.43189299999999997</v>
      </c>
      <c r="U149" s="139" t="s">
        <v>1</v>
      </c>
      <c r="AR149" s="140" t="s">
        <v>182</v>
      </c>
      <c r="AT149" s="140" t="s">
        <v>135</v>
      </c>
      <c r="AU149" s="140" t="s">
        <v>140</v>
      </c>
      <c r="AY149" s="13" t="s">
        <v>132</v>
      </c>
      <c r="BE149" s="141">
        <f t="shared" ref="BE149:BE157" si="24">IF(N149="základní",J149,0)</f>
        <v>0</v>
      </c>
      <c r="BF149" s="141">
        <f t="shared" ref="BF149:BF157" si="25">IF(N149="snížená",J149,0)</f>
        <v>0</v>
      </c>
      <c r="BG149" s="141">
        <f t="shared" ref="BG149:BG157" si="26">IF(N149="zákl. přenesená",J149,0)</f>
        <v>0</v>
      </c>
      <c r="BH149" s="141">
        <f t="shared" ref="BH149:BH157" si="27">IF(N149="sníž. přenesená",J149,0)</f>
        <v>0</v>
      </c>
      <c r="BI149" s="141">
        <f t="shared" ref="BI149:BI157" si="28">IF(N149="nulová",J149,0)</f>
        <v>0</v>
      </c>
      <c r="BJ149" s="13" t="s">
        <v>140</v>
      </c>
      <c r="BK149" s="141">
        <f t="shared" ref="BK149:BK157" si="29">ROUND(I149*H149,2)</f>
        <v>0</v>
      </c>
      <c r="BL149" s="13" t="s">
        <v>182</v>
      </c>
      <c r="BM149" s="140" t="s">
        <v>221</v>
      </c>
    </row>
    <row r="150" spans="2:65" s="1" customFormat="1" ht="16.5" customHeight="1">
      <c r="B150" s="28"/>
      <c r="C150" s="128" t="s">
        <v>222</v>
      </c>
      <c r="D150" s="128" t="s">
        <v>135</v>
      </c>
      <c r="E150" s="129" t="s">
        <v>223</v>
      </c>
      <c r="F150" s="130" t="s">
        <v>224</v>
      </c>
      <c r="G150" s="131" t="s">
        <v>181</v>
      </c>
      <c r="H150" s="132">
        <v>174.755</v>
      </c>
      <c r="I150" s="133"/>
      <c r="J150" s="134">
        <f t="shared" si="20"/>
        <v>0</v>
      </c>
      <c r="K150" s="135"/>
      <c r="L150" s="28"/>
      <c r="M150" s="136" t="s">
        <v>1</v>
      </c>
      <c r="N150" s="137" t="s">
        <v>46</v>
      </c>
      <c r="P150" s="138">
        <f t="shared" si="21"/>
        <v>0</v>
      </c>
      <c r="Q150" s="138">
        <v>0</v>
      </c>
      <c r="R150" s="138">
        <f t="shared" si="22"/>
        <v>0</v>
      </c>
      <c r="S150" s="138">
        <v>6.7000000000000002E-3</v>
      </c>
      <c r="T150" s="138">
        <f t="shared" si="23"/>
        <v>1.1708585</v>
      </c>
      <c r="U150" s="139" t="s">
        <v>1</v>
      </c>
      <c r="AR150" s="140" t="s">
        <v>182</v>
      </c>
      <c r="AT150" s="140" t="s">
        <v>135</v>
      </c>
      <c r="AU150" s="140" t="s">
        <v>140</v>
      </c>
      <c r="AY150" s="13" t="s">
        <v>132</v>
      </c>
      <c r="BE150" s="141">
        <f t="shared" si="24"/>
        <v>0</v>
      </c>
      <c r="BF150" s="141">
        <f t="shared" si="25"/>
        <v>0</v>
      </c>
      <c r="BG150" s="141">
        <f t="shared" si="26"/>
        <v>0</v>
      </c>
      <c r="BH150" s="141">
        <f t="shared" si="27"/>
        <v>0</v>
      </c>
      <c r="BI150" s="141">
        <f t="shared" si="28"/>
        <v>0</v>
      </c>
      <c r="BJ150" s="13" t="s">
        <v>140</v>
      </c>
      <c r="BK150" s="141">
        <f t="shared" si="29"/>
        <v>0</v>
      </c>
      <c r="BL150" s="13" t="s">
        <v>182</v>
      </c>
      <c r="BM150" s="140" t="s">
        <v>225</v>
      </c>
    </row>
    <row r="151" spans="2:65" s="1" customFormat="1" ht="16.5" customHeight="1">
      <c r="B151" s="28"/>
      <c r="C151" s="128" t="s">
        <v>7</v>
      </c>
      <c r="D151" s="128" t="s">
        <v>135</v>
      </c>
      <c r="E151" s="129" t="s">
        <v>226</v>
      </c>
      <c r="F151" s="130" t="s">
        <v>227</v>
      </c>
      <c r="G151" s="131" t="s">
        <v>181</v>
      </c>
      <c r="H151" s="132">
        <v>2.5</v>
      </c>
      <c r="I151" s="133"/>
      <c r="J151" s="134">
        <f t="shared" si="20"/>
        <v>0</v>
      </c>
      <c r="K151" s="135"/>
      <c r="L151" s="28"/>
      <c r="M151" s="136" t="s">
        <v>1</v>
      </c>
      <c r="N151" s="137" t="s">
        <v>46</v>
      </c>
      <c r="P151" s="138">
        <f t="shared" si="21"/>
        <v>0</v>
      </c>
      <c r="Q151" s="138">
        <v>0</v>
      </c>
      <c r="R151" s="138">
        <f t="shared" si="22"/>
        <v>0</v>
      </c>
      <c r="S151" s="138">
        <v>9.5899999999999996E-3</v>
      </c>
      <c r="T151" s="138">
        <f t="shared" si="23"/>
        <v>2.3975E-2</v>
      </c>
      <c r="U151" s="139" t="s">
        <v>1</v>
      </c>
      <c r="AR151" s="140" t="s">
        <v>182</v>
      </c>
      <c r="AT151" s="140" t="s">
        <v>135</v>
      </c>
      <c r="AU151" s="140" t="s">
        <v>140</v>
      </c>
      <c r="AY151" s="13" t="s">
        <v>132</v>
      </c>
      <c r="BE151" s="141">
        <f t="shared" si="24"/>
        <v>0</v>
      </c>
      <c r="BF151" s="141">
        <f t="shared" si="25"/>
        <v>0</v>
      </c>
      <c r="BG151" s="141">
        <f t="shared" si="26"/>
        <v>0</v>
      </c>
      <c r="BH151" s="141">
        <f t="shared" si="27"/>
        <v>0</v>
      </c>
      <c r="BI151" s="141">
        <f t="shared" si="28"/>
        <v>0</v>
      </c>
      <c r="BJ151" s="13" t="s">
        <v>140</v>
      </c>
      <c r="BK151" s="141">
        <f t="shared" si="29"/>
        <v>0</v>
      </c>
      <c r="BL151" s="13" t="s">
        <v>182</v>
      </c>
      <c r="BM151" s="140" t="s">
        <v>228</v>
      </c>
    </row>
    <row r="152" spans="2:65" s="1" customFormat="1" ht="16.5" customHeight="1">
      <c r="B152" s="28"/>
      <c r="C152" s="128" t="s">
        <v>229</v>
      </c>
      <c r="D152" s="128" t="s">
        <v>135</v>
      </c>
      <c r="E152" s="129" t="s">
        <v>230</v>
      </c>
      <c r="F152" s="130" t="s">
        <v>231</v>
      </c>
      <c r="G152" s="131" t="s">
        <v>232</v>
      </c>
      <c r="H152" s="132">
        <v>47</v>
      </c>
      <c r="I152" s="133"/>
      <c r="J152" s="134">
        <f t="shared" si="20"/>
        <v>0</v>
      </c>
      <c r="K152" s="135"/>
      <c r="L152" s="28"/>
      <c r="M152" s="136" t="s">
        <v>1</v>
      </c>
      <c r="N152" s="137" t="s">
        <v>46</v>
      </c>
      <c r="P152" s="138">
        <f t="shared" si="21"/>
        <v>0</v>
      </c>
      <c r="Q152" s="138">
        <v>0</v>
      </c>
      <c r="R152" s="138">
        <f t="shared" si="22"/>
        <v>0</v>
      </c>
      <c r="S152" s="138">
        <v>8.7000000000000001E-4</v>
      </c>
      <c r="T152" s="138">
        <f t="shared" si="23"/>
        <v>4.0890000000000003E-2</v>
      </c>
      <c r="U152" s="139" t="s">
        <v>1</v>
      </c>
      <c r="AR152" s="140" t="s">
        <v>182</v>
      </c>
      <c r="AT152" s="140" t="s">
        <v>135</v>
      </c>
      <c r="AU152" s="140" t="s">
        <v>140</v>
      </c>
      <c r="AY152" s="13" t="s">
        <v>132</v>
      </c>
      <c r="BE152" s="141">
        <f t="shared" si="24"/>
        <v>0</v>
      </c>
      <c r="BF152" s="141">
        <f t="shared" si="25"/>
        <v>0</v>
      </c>
      <c r="BG152" s="141">
        <f t="shared" si="26"/>
        <v>0</v>
      </c>
      <c r="BH152" s="141">
        <f t="shared" si="27"/>
        <v>0</v>
      </c>
      <c r="BI152" s="141">
        <f t="shared" si="28"/>
        <v>0</v>
      </c>
      <c r="BJ152" s="13" t="s">
        <v>140</v>
      </c>
      <c r="BK152" s="141">
        <f t="shared" si="29"/>
        <v>0</v>
      </c>
      <c r="BL152" s="13" t="s">
        <v>182</v>
      </c>
      <c r="BM152" s="140" t="s">
        <v>233</v>
      </c>
    </row>
    <row r="153" spans="2:65" s="1" customFormat="1" ht="16.5" customHeight="1">
      <c r="B153" s="28"/>
      <c r="C153" s="128" t="s">
        <v>234</v>
      </c>
      <c r="D153" s="128" t="s">
        <v>135</v>
      </c>
      <c r="E153" s="129" t="s">
        <v>235</v>
      </c>
      <c r="F153" s="130" t="s">
        <v>236</v>
      </c>
      <c r="G153" s="131" t="s">
        <v>181</v>
      </c>
      <c r="H153" s="132">
        <v>122.3</v>
      </c>
      <c r="I153" s="133"/>
      <c r="J153" s="134">
        <f t="shared" si="20"/>
        <v>0</v>
      </c>
      <c r="K153" s="135"/>
      <c r="L153" s="28"/>
      <c r="M153" s="136" t="s">
        <v>1</v>
      </c>
      <c r="N153" s="137" t="s">
        <v>46</v>
      </c>
      <c r="P153" s="138">
        <f t="shared" si="21"/>
        <v>0</v>
      </c>
      <c r="Q153" s="138">
        <v>0</v>
      </c>
      <c r="R153" s="138">
        <f t="shared" si="22"/>
        <v>0</v>
      </c>
      <c r="S153" s="138">
        <v>2.9E-4</v>
      </c>
      <c r="T153" s="138">
        <f t="shared" si="23"/>
        <v>3.5466999999999999E-2</v>
      </c>
      <c r="U153" s="139" t="s">
        <v>1</v>
      </c>
      <c r="AR153" s="140" t="s">
        <v>182</v>
      </c>
      <c r="AT153" s="140" t="s">
        <v>135</v>
      </c>
      <c r="AU153" s="140" t="s">
        <v>140</v>
      </c>
      <c r="AY153" s="13" t="s">
        <v>132</v>
      </c>
      <c r="BE153" s="141">
        <f t="shared" si="24"/>
        <v>0</v>
      </c>
      <c r="BF153" s="141">
        <f t="shared" si="25"/>
        <v>0</v>
      </c>
      <c r="BG153" s="141">
        <f t="shared" si="26"/>
        <v>0</v>
      </c>
      <c r="BH153" s="141">
        <f t="shared" si="27"/>
        <v>0</v>
      </c>
      <c r="BI153" s="141">
        <f t="shared" si="28"/>
        <v>0</v>
      </c>
      <c r="BJ153" s="13" t="s">
        <v>140</v>
      </c>
      <c r="BK153" s="141">
        <f t="shared" si="29"/>
        <v>0</v>
      </c>
      <c r="BL153" s="13" t="s">
        <v>182</v>
      </c>
      <c r="BM153" s="140" t="s">
        <v>237</v>
      </c>
    </row>
    <row r="154" spans="2:65" s="1" customFormat="1" ht="16.5" customHeight="1">
      <c r="B154" s="28"/>
      <c r="C154" s="128" t="s">
        <v>238</v>
      </c>
      <c r="D154" s="128" t="s">
        <v>135</v>
      </c>
      <c r="E154" s="129" t="s">
        <v>239</v>
      </c>
      <c r="F154" s="130" t="s">
        <v>240</v>
      </c>
      <c r="G154" s="131" t="s">
        <v>181</v>
      </c>
      <c r="H154" s="132">
        <v>158.79</v>
      </c>
      <c r="I154" s="133"/>
      <c r="J154" s="134">
        <f t="shared" si="20"/>
        <v>0</v>
      </c>
      <c r="K154" s="135"/>
      <c r="L154" s="28"/>
      <c r="M154" s="136" t="s">
        <v>1</v>
      </c>
      <c r="N154" s="137" t="s">
        <v>46</v>
      </c>
      <c r="P154" s="138">
        <f t="shared" si="21"/>
        <v>0</v>
      </c>
      <c r="Q154" s="138">
        <v>1.2999999999999999E-3</v>
      </c>
      <c r="R154" s="138">
        <f t="shared" si="22"/>
        <v>0.20642699999999997</v>
      </c>
      <c r="S154" s="138">
        <v>0</v>
      </c>
      <c r="T154" s="138">
        <f t="shared" si="23"/>
        <v>0</v>
      </c>
      <c r="U154" s="139" t="s">
        <v>1</v>
      </c>
      <c r="AR154" s="140" t="s">
        <v>182</v>
      </c>
      <c r="AT154" s="140" t="s">
        <v>135</v>
      </c>
      <c r="AU154" s="140" t="s">
        <v>140</v>
      </c>
      <c r="AY154" s="13" t="s">
        <v>132</v>
      </c>
      <c r="BE154" s="141">
        <f t="shared" si="24"/>
        <v>0</v>
      </c>
      <c r="BF154" s="141">
        <f t="shared" si="25"/>
        <v>0</v>
      </c>
      <c r="BG154" s="141">
        <f t="shared" si="26"/>
        <v>0</v>
      </c>
      <c r="BH154" s="141">
        <f t="shared" si="27"/>
        <v>0</v>
      </c>
      <c r="BI154" s="141">
        <f t="shared" si="28"/>
        <v>0</v>
      </c>
      <c r="BJ154" s="13" t="s">
        <v>140</v>
      </c>
      <c r="BK154" s="141">
        <f t="shared" si="29"/>
        <v>0</v>
      </c>
      <c r="BL154" s="13" t="s">
        <v>182</v>
      </c>
      <c r="BM154" s="140" t="s">
        <v>241</v>
      </c>
    </row>
    <row r="155" spans="2:65" s="1" customFormat="1" ht="16.5" customHeight="1">
      <c r="B155" s="28"/>
      <c r="C155" s="128" t="s">
        <v>242</v>
      </c>
      <c r="D155" s="128" t="s">
        <v>135</v>
      </c>
      <c r="E155" s="129" t="s">
        <v>243</v>
      </c>
      <c r="F155" s="130" t="s">
        <v>244</v>
      </c>
      <c r="G155" s="131" t="s">
        <v>181</v>
      </c>
      <c r="H155" s="132">
        <v>86.91</v>
      </c>
      <c r="I155" s="133"/>
      <c r="J155" s="134">
        <f t="shared" si="20"/>
        <v>0</v>
      </c>
      <c r="K155" s="135"/>
      <c r="L155" s="28"/>
      <c r="M155" s="136" t="s">
        <v>1</v>
      </c>
      <c r="N155" s="137" t="s">
        <v>46</v>
      </c>
      <c r="P155" s="138">
        <f t="shared" si="21"/>
        <v>0</v>
      </c>
      <c r="Q155" s="138">
        <v>2.5500000000000002E-3</v>
      </c>
      <c r="R155" s="138">
        <f t="shared" si="22"/>
        <v>0.2216205</v>
      </c>
      <c r="S155" s="138">
        <v>0</v>
      </c>
      <c r="T155" s="138">
        <f t="shared" si="23"/>
        <v>0</v>
      </c>
      <c r="U155" s="139" t="s">
        <v>1</v>
      </c>
      <c r="AR155" s="140" t="s">
        <v>182</v>
      </c>
      <c r="AT155" s="140" t="s">
        <v>135</v>
      </c>
      <c r="AU155" s="140" t="s">
        <v>140</v>
      </c>
      <c r="AY155" s="13" t="s">
        <v>132</v>
      </c>
      <c r="BE155" s="141">
        <f t="shared" si="24"/>
        <v>0</v>
      </c>
      <c r="BF155" s="141">
        <f t="shared" si="25"/>
        <v>0</v>
      </c>
      <c r="BG155" s="141">
        <f t="shared" si="26"/>
        <v>0</v>
      </c>
      <c r="BH155" s="141">
        <f t="shared" si="27"/>
        <v>0</v>
      </c>
      <c r="BI155" s="141">
        <f t="shared" si="28"/>
        <v>0</v>
      </c>
      <c r="BJ155" s="13" t="s">
        <v>140</v>
      </c>
      <c r="BK155" s="141">
        <f t="shared" si="29"/>
        <v>0</v>
      </c>
      <c r="BL155" s="13" t="s">
        <v>182</v>
      </c>
      <c r="BM155" s="140" t="s">
        <v>245</v>
      </c>
    </row>
    <row r="156" spans="2:65" s="1" customFormat="1" ht="16.5" customHeight="1">
      <c r="B156" s="28"/>
      <c r="C156" s="128" t="s">
        <v>246</v>
      </c>
      <c r="D156" s="128" t="s">
        <v>135</v>
      </c>
      <c r="E156" s="129" t="s">
        <v>247</v>
      </c>
      <c r="F156" s="130" t="s">
        <v>248</v>
      </c>
      <c r="G156" s="131" t="s">
        <v>181</v>
      </c>
      <c r="H156" s="132">
        <v>176.32</v>
      </c>
      <c r="I156" s="133"/>
      <c r="J156" s="134">
        <f t="shared" si="20"/>
        <v>0</v>
      </c>
      <c r="K156" s="135"/>
      <c r="L156" s="28"/>
      <c r="M156" s="136" t="s">
        <v>1</v>
      </c>
      <c r="N156" s="137" t="s">
        <v>46</v>
      </c>
      <c r="P156" s="138">
        <f t="shared" si="21"/>
        <v>0</v>
      </c>
      <c r="Q156" s="138">
        <v>6.1000000000000004E-3</v>
      </c>
      <c r="R156" s="138">
        <f t="shared" si="22"/>
        <v>1.0755520000000001</v>
      </c>
      <c r="S156" s="138">
        <v>0</v>
      </c>
      <c r="T156" s="138">
        <f t="shared" si="23"/>
        <v>0</v>
      </c>
      <c r="U156" s="139" t="s">
        <v>1</v>
      </c>
      <c r="AR156" s="140" t="s">
        <v>182</v>
      </c>
      <c r="AT156" s="140" t="s">
        <v>135</v>
      </c>
      <c r="AU156" s="140" t="s">
        <v>140</v>
      </c>
      <c r="AY156" s="13" t="s">
        <v>132</v>
      </c>
      <c r="BE156" s="141">
        <f t="shared" si="24"/>
        <v>0</v>
      </c>
      <c r="BF156" s="141">
        <f t="shared" si="25"/>
        <v>0</v>
      </c>
      <c r="BG156" s="141">
        <f t="shared" si="26"/>
        <v>0</v>
      </c>
      <c r="BH156" s="141">
        <f t="shared" si="27"/>
        <v>0</v>
      </c>
      <c r="BI156" s="141">
        <f t="shared" si="28"/>
        <v>0</v>
      </c>
      <c r="BJ156" s="13" t="s">
        <v>140</v>
      </c>
      <c r="BK156" s="141">
        <f t="shared" si="29"/>
        <v>0</v>
      </c>
      <c r="BL156" s="13" t="s">
        <v>182</v>
      </c>
      <c r="BM156" s="140" t="s">
        <v>249</v>
      </c>
    </row>
    <row r="157" spans="2:65" s="1" customFormat="1" ht="16.5" customHeight="1">
      <c r="B157" s="28"/>
      <c r="C157" s="128" t="s">
        <v>250</v>
      </c>
      <c r="D157" s="128" t="s">
        <v>135</v>
      </c>
      <c r="E157" s="129" t="s">
        <v>251</v>
      </c>
      <c r="F157" s="130" t="s">
        <v>252</v>
      </c>
      <c r="G157" s="131" t="s">
        <v>232</v>
      </c>
      <c r="H157" s="132">
        <v>20</v>
      </c>
      <c r="I157" s="133"/>
      <c r="J157" s="134">
        <f t="shared" si="20"/>
        <v>0</v>
      </c>
      <c r="K157" s="135"/>
      <c r="L157" s="28"/>
      <c r="M157" s="136" t="s">
        <v>1</v>
      </c>
      <c r="N157" s="137" t="s">
        <v>46</v>
      </c>
      <c r="P157" s="138">
        <f t="shared" si="21"/>
        <v>0</v>
      </c>
      <c r="Q157" s="138">
        <v>1.0499999999999999E-3</v>
      </c>
      <c r="R157" s="138">
        <f t="shared" si="22"/>
        <v>2.0999999999999998E-2</v>
      </c>
      <c r="S157" s="138">
        <v>0</v>
      </c>
      <c r="T157" s="138">
        <f t="shared" si="23"/>
        <v>0</v>
      </c>
      <c r="U157" s="139" t="s">
        <v>1</v>
      </c>
      <c r="AR157" s="140" t="s">
        <v>182</v>
      </c>
      <c r="AT157" s="140" t="s">
        <v>135</v>
      </c>
      <c r="AU157" s="140" t="s">
        <v>140</v>
      </c>
      <c r="AY157" s="13" t="s">
        <v>132</v>
      </c>
      <c r="BE157" s="141">
        <f t="shared" si="24"/>
        <v>0</v>
      </c>
      <c r="BF157" s="141">
        <f t="shared" si="25"/>
        <v>0</v>
      </c>
      <c r="BG157" s="141">
        <f t="shared" si="26"/>
        <v>0</v>
      </c>
      <c r="BH157" s="141">
        <f t="shared" si="27"/>
        <v>0</v>
      </c>
      <c r="BI157" s="141">
        <f t="shared" si="28"/>
        <v>0</v>
      </c>
      <c r="BJ157" s="13" t="s">
        <v>140</v>
      </c>
      <c r="BK157" s="141">
        <f t="shared" si="29"/>
        <v>0</v>
      </c>
      <c r="BL157" s="13" t="s">
        <v>182</v>
      </c>
      <c r="BM157" s="140" t="s">
        <v>253</v>
      </c>
    </row>
    <row r="158" spans="2:65" s="1" customFormat="1" ht="19.5">
      <c r="B158" s="28"/>
      <c r="D158" s="153" t="s">
        <v>254</v>
      </c>
      <c r="F158" s="154" t="s">
        <v>255</v>
      </c>
      <c r="I158" s="155"/>
      <c r="L158" s="28"/>
      <c r="M158" s="156"/>
      <c r="U158" s="52"/>
      <c r="AT158" s="13" t="s">
        <v>254</v>
      </c>
      <c r="AU158" s="13" t="s">
        <v>140</v>
      </c>
    </row>
    <row r="159" spans="2:65" s="1" customFormat="1" ht="16.5" customHeight="1">
      <c r="B159" s="28"/>
      <c r="C159" s="128" t="s">
        <v>256</v>
      </c>
      <c r="D159" s="128" t="s">
        <v>135</v>
      </c>
      <c r="E159" s="129" t="s">
        <v>257</v>
      </c>
      <c r="F159" s="130" t="s">
        <v>258</v>
      </c>
      <c r="G159" s="131" t="s">
        <v>232</v>
      </c>
      <c r="H159" s="132">
        <v>20</v>
      </c>
      <c r="I159" s="133"/>
      <c r="J159" s="134">
        <f>ROUND(I159*H159,2)</f>
        <v>0</v>
      </c>
      <c r="K159" s="135"/>
      <c r="L159" s="28"/>
      <c r="M159" s="136" t="s">
        <v>1</v>
      </c>
      <c r="N159" s="137" t="s">
        <v>46</v>
      </c>
      <c r="P159" s="138">
        <f>O159*H159</f>
        <v>0</v>
      </c>
      <c r="Q159" s="138">
        <v>1.4499999999999999E-3</v>
      </c>
      <c r="R159" s="138">
        <f>Q159*H159</f>
        <v>2.8999999999999998E-2</v>
      </c>
      <c r="S159" s="138">
        <v>0</v>
      </c>
      <c r="T159" s="138">
        <f>S159*H159</f>
        <v>0</v>
      </c>
      <c r="U159" s="139" t="s">
        <v>1</v>
      </c>
      <c r="AR159" s="140" t="s">
        <v>182</v>
      </c>
      <c r="AT159" s="140" t="s">
        <v>135</v>
      </c>
      <c r="AU159" s="140" t="s">
        <v>140</v>
      </c>
      <c r="AY159" s="13" t="s">
        <v>132</v>
      </c>
      <c r="BE159" s="141">
        <f>IF(N159="základní",J159,0)</f>
        <v>0</v>
      </c>
      <c r="BF159" s="141">
        <f>IF(N159="snížená",J159,0)</f>
        <v>0</v>
      </c>
      <c r="BG159" s="141">
        <f>IF(N159="zákl. přenesená",J159,0)</f>
        <v>0</v>
      </c>
      <c r="BH159" s="141">
        <f>IF(N159="sníž. přenesená",J159,0)</f>
        <v>0</v>
      </c>
      <c r="BI159" s="141">
        <f>IF(N159="nulová",J159,0)</f>
        <v>0</v>
      </c>
      <c r="BJ159" s="13" t="s">
        <v>140</v>
      </c>
      <c r="BK159" s="141">
        <f>ROUND(I159*H159,2)</f>
        <v>0</v>
      </c>
      <c r="BL159" s="13" t="s">
        <v>182</v>
      </c>
      <c r="BM159" s="140" t="s">
        <v>259</v>
      </c>
    </row>
    <row r="160" spans="2:65" s="1" customFormat="1" ht="19.5">
      <c r="B160" s="28"/>
      <c r="D160" s="153" t="s">
        <v>254</v>
      </c>
      <c r="F160" s="154" t="s">
        <v>255</v>
      </c>
      <c r="I160" s="155"/>
      <c r="L160" s="28"/>
      <c r="M160" s="156"/>
      <c r="U160" s="52"/>
      <c r="AT160" s="13" t="s">
        <v>254</v>
      </c>
      <c r="AU160" s="13" t="s">
        <v>140</v>
      </c>
    </row>
    <row r="161" spans="2:65" s="1" customFormat="1" ht="16.5" customHeight="1">
      <c r="B161" s="28"/>
      <c r="C161" s="128" t="s">
        <v>260</v>
      </c>
      <c r="D161" s="128" t="s">
        <v>135</v>
      </c>
      <c r="E161" s="129" t="s">
        <v>261</v>
      </c>
      <c r="F161" s="130" t="s">
        <v>262</v>
      </c>
      <c r="G161" s="131" t="s">
        <v>232</v>
      </c>
      <c r="H161" s="132">
        <v>20</v>
      </c>
      <c r="I161" s="133"/>
      <c r="J161" s="134">
        <f>ROUND(I161*H161,2)</f>
        <v>0</v>
      </c>
      <c r="K161" s="135"/>
      <c r="L161" s="28"/>
      <c r="M161" s="136" t="s">
        <v>1</v>
      </c>
      <c r="N161" s="137" t="s">
        <v>46</v>
      </c>
      <c r="P161" s="138">
        <f>O161*H161</f>
        <v>0</v>
      </c>
      <c r="Q161" s="138">
        <v>2.0600000000000002E-3</v>
      </c>
      <c r="R161" s="138">
        <f>Q161*H161</f>
        <v>4.1200000000000001E-2</v>
      </c>
      <c r="S161" s="138">
        <v>0</v>
      </c>
      <c r="T161" s="138">
        <f>S161*H161</f>
        <v>0</v>
      </c>
      <c r="U161" s="139" t="s">
        <v>1</v>
      </c>
      <c r="AR161" s="140" t="s">
        <v>182</v>
      </c>
      <c r="AT161" s="140" t="s">
        <v>135</v>
      </c>
      <c r="AU161" s="140" t="s">
        <v>140</v>
      </c>
      <c r="AY161" s="13" t="s">
        <v>132</v>
      </c>
      <c r="BE161" s="141">
        <f>IF(N161="základní",J161,0)</f>
        <v>0</v>
      </c>
      <c r="BF161" s="141">
        <f>IF(N161="snížená",J161,0)</f>
        <v>0</v>
      </c>
      <c r="BG161" s="141">
        <f>IF(N161="zákl. přenesená",J161,0)</f>
        <v>0</v>
      </c>
      <c r="BH161" s="141">
        <f>IF(N161="sníž. přenesená",J161,0)</f>
        <v>0</v>
      </c>
      <c r="BI161" s="141">
        <f>IF(N161="nulová",J161,0)</f>
        <v>0</v>
      </c>
      <c r="BJ161" s="13" t="s">
        <v>140</v>
      </c>
      <c r="BK161" s="141">
        <f>ROUND(I161*H161,2)</f>
        <v>0</v>
      </c>
      <c r="BL161" s="13" t="s">
        <v>182</v>
      </c>
      <c r="BM161" s="140" t="s">
        <v>263</v>
      </c>
    </row>
    <row r="162" spans="2:65" s="1" customFormat="1" ht="19.5">
      <c r="B162" s="28"/>
      <c r="D162" s="153" t="s">
        <v>254</v>
      </c>
      <c r="F162" s="154" t="s">
        <v>255</v>
      </c>
      <c r="I162" s="155"/>
      <c r="L162" s="28"/>
      <c r="M162" s="156"/>
      <c r="U162" s="52"/>
      <c r="AT162" s="13" t="s">
        <v>254</v>
      </c>
      <c r="AU162" s="13" t="s">
        <v>140</v>
      </c>
    </row>
    <row r="163" spans="2:65" s="1" customFormat="1" ht="16.5" customHeight="1">
      <c r="B163" s="28"/>
      <c r="C163" s="128" t="s">
        <v>264</v>
      </c>
      <c r="D163" s="128" t="s">
        <v>135</v>
      </c>
      <c r="E163" s="129" t="s">
        <v>265</v>
      </c>
      <c r="F163" s="130" t="s">
        <v>266</v>
      </c>
      <c r="G163" s="131" t="s">
        <v>181</v>
      </c>
      <c r="H163" s="132">
        <v>209.2</v>
      </c>
      <c r="I163" s="133"/>
      <c r="J163" s="134">
        <f t="shared" ref="J163:J179" si="30">ROUND(I163*H163,2)</f>
        <v>0</v>
      </c>
      <c r="K163" s="135"/>
      <c r="L163" s="28"/>
      <c r="M163" s="136" t="s">
        <v>1</v>
      </c>
      <c r="N163" s="137" t="s">
        <v>46</v>
      </c>
      <c r="P163" s="138">
        <f t="shared" ref="P163:P179" si="31">O163*H163</f>
        <v>0</v>
      </c>
      <c r="Q163" s="138">
        <v>0</v>
      </c>
      <c r="R163" s="138">
        <f t="shared" ref="R163:R179" si="32">Q163*H163</f>
        <v>0</v>
      </c>
      <c r="S163" s="138">
        <v>2.4000000000000001E-4</v>
      </c>
      <c r="T163" s="138">
        <f t="shared" ref="T163:T179" si="33">S163*H163</f>
        <v>5.0207999999999996E-2</v>
      </c>
      <c r="U163" s="139" t="s">
        <v>1</v>
      </c>
      <c r="AR163" s="140" t="s">
        <v>182</v>
      </c>
      <c r="AT163" s="140" t="s">
        <v>135</v>
      </c>
      <c r="AU163" s="140" t="s">
        <v>140</v>
      </c>
      <c r="AY163" s="13" t="s">
        <v>132</v>
      </c>
      <c r="BE163" s="141">
        <f t="shared" ref="BE163:BE179" si="34">IF(N163="základní",J163,0)</f>
        <v>0</v>
      </c>
      <c r="BF163" s="141">
        <f t="shared" ref="BF163:BF179" si="35">IF(N163="snížená",J163,0)</f>
        <v>0</v>
      </c>
      <c r="BG163" s="141">
        <f t="shared" ref="BG163:BG179" si="36">IF(N163="zákl. přenesená",J163,0)</f>
        <v>0</v>
      </c>
      <c r="BH163" s="141">
        <f t="shared" ref="BH163:BH179" si="37">IF(N163="sníž. přenesená",J163,0)</f>
        <v>0</v>
      </c>
      <c r="BI163" s="141">
        <f t="shared" ref="BI163:BI179" si="38">IF(N163="nulová",J163,0)</f>
        <v>0</v>
      </c>
      <c r="BJ163" s="13" t="s">
        <v>140</v>
      </c>
      <c r="BK163" s="141">
        <f t="shared" ref="BK163:BK179" si="39">ROUND(I163*H163,2)</f>
        <v>0</v>
      </c>
      <c r="BL163" s="13" t="s">
        <v>182</v>
      </c>
      <c r="BM163" s="140" t="s">
        <v>267</v>
      </c>
    </row>
    <row r="164" spans="2:65" s="1" customFormat="1" ht="16.5" customHeight="1">
      <c r="B164" s="28"/>
      <c r="C164" s="128" t="s">
        <v>268</v>
      </c>
      <c r="D164" s="128" t="s">
        <v>135</v>
      </c>
      <c r="E164" s="129" t="s">
        <v>269</v>
      </c>
      <c r="F164" s="130" t="s">
        <v>270</v>
      </c>
      <c r="G164" s="131" t="s">
        <v>181</v>
      </c>
      <c r="H164" s="132">
        <v>177.26599999999999</v>
      </c>
      <c r="I164" s="133"/>
      <c r="J164" s="134">
        <f t="shared" si="30"/>
        <v>0</v>
      </c>
      <c r="K164" s="135"/>
      <c r="L164" s="28"/>
      <c r="M164" s="136" t="s">
        <v>1</v>
      </c>
      <c r="N164" s="137" t="s">
        <v>46</v>
      </c>
      <c r="P164" s="138">
        <f t="shared" si="31"/>
        <v>0</v>
      </c>
      <c r="Q164" s="138">
        <v>0</v>
      </c>
      <c r="R164" s="138">
        <f t="shared" si="32"/>
        <v>0</v>
      </c>
      <c r="S164" s="138">
        <v>3.4000000000000002E-4</v>
      </c>
      <c r="T164" s="138">
        <f t="shared" si="33"/>
        <v>6.0270440000000002E-2</v>
      </c>
      <c r="U164" s="139" t="s">
        <v>1</v>
      </c>
      <c r="AR164" s="140" t="s">
        <v>182</v>
      </c>
      <c r="AT164" s="140" t="s">
        <v>135</v>
      </c>
      <c r="AU164" s="140" t="s">
        <v>140</v>
      </c>
      <c r="AY164" s="13" t="s">
        <v>132</v>
      </c>
      <c r="BE164" s="141">
        <f t="shared" si="34"/>
        <v>0</v>
      </c>
      <c r="BF164" s="141">
        <f t="shared" si="35"/>
        <v>0</v>
      </c>
      <c r="BG164" s="141">
        <f t="shared" si="36"/>
        <v>0</v>
      </c>
      <c r="BH164" s="141">
        <f t="shared" si="37"/>
        <v>0</v>
      </c>
      <c r="BI164" s="141">
        <f t="shared" si="38"/>
        <v>0</v>
      </c>
      <c r="BJ164" s="13" t="s">
        <v>140</v>
      </c>
      <c r="BK164" s="141">
        <f t="shared" si="39"/>
        <v>0</v>
      </c>
      <c r="BL164" s="13" t="s">
        <v>182</v>
      </c>
      <c r="BM164" s="140" t="s">
        <v>271</v>
      </c>
    </row>
    <row r="165" spans="2:65" s="1" customFormat="1" ht="16.5" customHeight="1">
      <c r="B165" s="28"/>
      <c r="C165" s="128" t="s">
        <v>188</v>
      </c>
      <c r="D165" s="128" t="s">
        <v>135</v>
      </c>
      <c r="E165" s="129" t="s">
        <v>272</v>
      </c>
      <c r="F165" s="130" t="s">
        <v>273</v>
      </c>
      <c r="G165" s="131" t="s">
        <v>181</v>
      </c>
      <c r="H165" s="132">
        <v>245.7</v>
      </c>
      <c r="I165" s="133"/>
      <c r="J165" s="134">
        <f t="shared" si="30"/>
        <v>0</v>
      </c>
      <c r="K165" s="135"/>
      <c r="L165" s="28"/>
      <c r="M165" s="136" t="s">
        <v>1</v>
      </c>
      <c r="N165" s="137" t="s">
        <v>46</v>
      </c>
      <c r="P165" s="138">
        <f t="shared" si="31"/>
        <v>0</v>
      </c>
      <c r="Q165" s="138">
        <v>2.9999999999999997E-4</v>
      </c>
      <c r="R165" s="138">
        <f t="shared" si="32"/>
        <v>7.3709999999999984E-2</v>
      </c>
      <c r="S165" s="138">
        <v>0</v>
      </c>
      <c r="T165" s="138">
        <f t="shared" si="33"/>
        <v>0</v>
      </c>
      <c r="U165" s="139" t="s">
        <v>1</v>
      </c>
      <c r="AR165" s="140" t="s">
        <v>182</v>
      </c>
      <c r="AT165" s="140" t="s">
        <v>135</v>
      </c>
      <c r="AU165" s="140" t="s">
        <v>140</v>
      </c>
      <c r="AY165" s="13" t="s">
        <v>132</v>
      </c>
      <c r="BE165" s="141">
        <f t="shared" si="34"/>
        <v>0</v>
      </c>
      <c r="BF165" s="141">
        <f t="shared" si="35"/>
        <v>0</v>
      </c>
      <c r="BG165" s="141">
        <f t="shared" si="36"/>
        <v>0</v>
      </c>
      <c r="BH165" s="141">
        <f t="shared" si="37"/>
        <v>0</v>
      </c>
      <c r="BI165" s="141">
        <f t="shared" si="38"/>
        <v>0</v>
      </c>
      <c r="BJ165" s="13" t="s">
        <v>140</v>
      </c>
      <c r="BK165" s="141">
        <f t="shared" si="39"/>
        <v>0</v>
      </c>
      <c r="BL165" s="13" t="s">
        <v>182</v>
      </c>
      <c r="BM165" s="140" t="s">
        <v>274</v>
      </c>
    </row>
    <row r="166" spans="2:65" s="1" customFormat="1" ht="16.5" customHeight="1">
      <c r="B166" s="28"/>
      <c r="C166" s="128" t="s">
        <v>275</v>
      </c>
      <c r="D166" s="128" t="s">
        <v>135</v>
      </c>
      <c r="E166" s="129" t="s">
        <v>276</v>
      </c>
      <c r="F166" s="130" t="s">
        <v>277</v>
      </c>
      <c r="G166" s="131" t="s">
        <v>181</v>
      </c>
      <c r="H166" s="132">
        <v>176.32</v>
      </c>
      <c r="I166" s="133"/>
      <c r="J166" s="134">
        <f t="shared" si="30"/>
        <v>0</v>
      </c>
      <c r="K166" s="135"/>
      <c r="L166" s="28"/>
      <c r="M166" s="136" t="s">
        <v>1</v>
      </c>
      <c r="N166" s="137" t="s">
        <v>46</v>
      </c>
      <c r="P166" s="138">
        <f t="shared" si="31"/>
        <v>0</v>
      </c>
      <c r="Q166" s="138">
        <v>3.8000000000000002E-4</v>
      </c>
      <c r="R166" s="138">
        <f t="shared" si="32"/>
        <v>6.7001599999999994E-2</v>
      </c>
      <c r="S166" s="138">
        <v>0</v>
      </c>
      <c r="T166" s="138">
        <f t="shared" si="33"/>
        <v>0</v>
      </c>
      <c r="U166" s="139" t="s">
        <v>1</v>
      </c>
      <c r="AR166" s="140" t="s">
        <v>182</v>
      </c>
      <c r="AT166" s="140" t="s">
        <v>135</v>
      </c>
      <c r="AU166" s="140" t="s">
        <v>140</v>
      </c>
      <c r="AY166" s="13" t="s">
        <v>132</v>
      </c>
      <c r="BE166" s="141">
        <f t="shared" si="34"/>
        <v>0</v>
      </c>
      <c r="BF166" s="141">
        <f t="shared" si="35"/>
        <v>0</v>
      </c>
      <c r="BG166" s="141">
        <f t="shared" si="36"/>
        <v>0</v>
      </c>
      <c r="BH166" s="141">
        <f t="shared" si="37"/>
        <v>0</v>
      </c>
      <c r="BI166" s="141">
        <f t="shared" si="38"/>
        <v>0</v>
      </c>
      <c r="BJ166" s="13" t="s">
        <v>140</v>
      </c>
      <c r="BK166" s="141">
        <f t="shared" si="39"/>
        <v>0</v>
      </c>
      <c r="BL166" s="13" t="s">
        <v>182</v>
      </c>
      <c r="BM166" s="140" t="s">
        <v>278</v>
      </c>
    </row>
    <row r="167" spans="2:65" s="1" customFormat="1" ht="16.5" customHeight="1">
      <c r="B167" s="28"/>
      <c r="C167" s="128" t="s">
        <v>279</v>
      </c>
      <c r="D167" s="128" t="s">
        <v>135</v>
      </c>
      <c r="E167" s="129" t="s">
        <v>284</v>
      </c>
      <c r="F167" s="130" t="s">
        <v>285</v>
      </c>
      <c r="G167" s="131" t="s">
        <v>232</v>
      </c>
      <c r="H167" s="132">
        <v>84</v>
      </c>
      <c r="I167" s="133"/>
      <c r="J167" s="134">
        <f t="shared" si="30"/>
        <v>0</v>
      </c>
      <c r="K167" s="135"/>
      <c r="L167" s="28"/>
      <c r="M167" s="136" t="s">
        <v>1</v>
      </c>
      <c r="N167" s="137" t="s">
        <v>46</v>
      </c>
      <c r="P167" s="138">
        <f t="shared" si="31"/>
        <v>0</v>
      </c>
      <c r="Q167" s="138">
        <v>0</v>
      </c>
      <c r="R167" s="138">
        <f t="shared" si="32"/>
        <v>0</v>
      </c>
      <c r="S167" s="138">
        <v>0</v>
      </c>
      <c r="T167" s="138">
        <f t="shared" si="33"/>
        <v>0</v>
      </c>
      <c r="U167" s="139" t="s">
        <v>1</v>
      </c>
      <c r="AR167" s="140" t="s">
        <v>182</v>
      </c>
      <c r="AT167" s="140" t="s">
        <v>135</v>
      </c>
      <c r="AU167" s="140" t="s">
        <v>140</v>
      </c>
      <c r="AY167" s="13" t="s">
        <v>132</v>
      </c>
      <c r="BE167" s="141">
        <f t="shared" si="34"/>
        <v>0</v>
      </c>
      <c r="BF167" s="141">
        <f t="shared" si="35"/>
        <v>0</v>
      </c>
      <c r="BG167" s="141">
        <f t="shared" si="36"/>
        <v>0</v>
      </c>
      <c r="BH167" s="141">
        <f t="shared" si="37"/>
        <v>0</v>
      </c>
      <c r="BI167" s="141">
        <f t="shared" si="38"/>
        <v>0</v>
      </c>
      <c r="BJ167" s="13" t="s">
        <v>140</v>
      </c>
      <c r="BK167" s="141">
        <f t="shared" si="39"/>
        <v>0</v>
      </c>
      <c r="BL167" s="13" t="s">
        <v>182</v>
      </c>
      <c r="BM167" s="140" t="s">
        <v>286</v>
      </c>
    </row>
    <row r="168" spans="2:65" s="1" customFormat="1" ht="16.5" customHeight="1">
      <c r="B168" s="28"/>
      <c r="C168" s="128" t="s">
        <v>283</v>
      </c>
      <c r="D168" s="128" t="s">
        <v>135</v>
      </c>
      <c r="E168" s="129" t="s">
        <v>288</v>
      </c>
      <c r="F168" s="130" t="s">
        <v>289</v>
      </c>
      <c r="G168" s="131" t="s">
        <v>232</v>
      </c>
      <c r="H168" s="132">
        <v>3</v>
      </c>
      <c r="I168" s="133"/>
      <c r="J168" s="134">
        <f t="shared" si="30"/>
        <v>0</v>
      </c>
      <c r="K168" s="135"/>
      <c r="L168" s="28"/>
      <c r="M168" s="136" t="s">
        <v>1</v>
      </c>
      <c r="N168" s="137" t="s">
        <v>46</v>
      </c>
      <c r="P168" s="138">
        <f t="shared" si="31"/>
        <v>0</v>
      </c>
      <c r="Q168" s="138">
        <v>0</v>
      </c>
      <c r="R168" s="138">
        <f t="shared" si="32"/>
        <v>0</v>
      </c>
      <c r="S168" s="138">
        <v>0</v>
      </c>
      <c r="T168" s="138">
        <f t="shared" si="33"/>
        <v>0</v>
      </c>
      <c r="U168" s="139" t="s">
        <v>1</v>
      </c>
      <c r="AR168" s="140" t="s">
        <v>182</v>
      </c>
      <c r="AT168" s="140" t="s">
        <v>135</v>
      </c>
      <c r="AU168" s="140" t="s">
        <v>140</v>
      </c>
      <c r="AY168" s="13" t="s">
        <v>132</v>
      </c>
      <c r="BE168" s="141">
        <f t="shared" si="34"/>
        <v>0</v>
      </c>
      <c r="BF168" s="141">
        <f t="shared" si="35"/>
        <v>0</v>
      </c>
      <c r="BG168" s="141">
        <f t="shared" si="36"/>
        <v>0</v>
      </c>
      <c r="BH168" s="141">
        <f t="shared" si="37"/>
        <v>0</v>
      </c>
      <c r="BI168" s="141">
        <f t="shared" si="38"/>
        <v>0</v>
      </c>
      <c r="BJ168" s="13" t="s">
        <v>140</v>
      </c>
      <c r="BK168" s="141">
        <f t="shared" si="39"/>
        <v>0</v>
      </c>
      <c r="BL168" s="13" t="s">
        <v>182</v>
      </c>
      <c r="BM168" s="140" t="s">
        <v>290</v>
      </c>
    </row>
    <row r="169" spans="2:65" s="1" customFormat="1" ht="16.5" customHeight="1">
      <c r="B169" s="28"/>
      <c r="C169" s="128" t="s">
        <v>287</v>
      </c>
      <c r="D169" s="128" t="s">
        <v>135</v>
      </c>
      <c r="E169" s="129" t="s">
        <v>292</v>
      </c>
      <c r="F169" s="130" t="s">
        <v>293</v>
      </c>
      <c r="G169" s="131" t="s">
        <v>232</v>
      </c>
      <c r="H169" s="132">
        <v>44</v>
      </c>
      <c r="I169" s="133"/>
      <c r="J169" s="134">
        <f t="shared" si="30"/>
        <v>0</v>
      </c>
      <c r="K169" s="135"/>
      <c r="L169" s="28"/>
      <c r="M169" s="136" t="s">
        <v>1</v>
      </c>
      <c r="N169" s="137" t="s">
        <v>46</v>
      </c>
      <c r="P169" s="138">
        <f t="shared" si="31"/>
        <v>0</v>
      </c>
      <c r="Q169" s="138">
        <v>0</v>
      </c>
      <c r="R169" s="138">
        <f t="shared" si="32"/>
        <v>0</v>
      </c>
      <c r="S169" s="138">
        <v>1.23E-3</v>
      </c>
      <c r="T169" s="138">
        <f t="shared" si="33"/>
        <v>5.4120000000000001E-2</v>
      </c>
      <c r="U169" s="139" t="s">
        <v>1</v>
      </c>
      <c r="AR169" s="140" t="s">
        <v>182</v>
      </c>
      <c r="AT169" s="140" t="s">
        <v>135</v>
      </c>
      <c r="AU169" s="140" t="s">
        <v>140</v>
      </c>
      <c r="AY169" s="13" t="s">
        <v>132</v>
      </c>
      <c r="BE169" s="141">
        <f t="shared" si="34"/>
        <v>0</v>
      </c>
      <c r="BF169" s="141">
        <f t="shared" si="35"/>
        <v>0</v>
      </c>
      <c r="BG169" s="141">
        <f t="shared" si="36"/>
        <v>0</v>
      </c>
      <c r="BH169" s="141">
        <f t="shared" si="37"/>
        <v>0</v>
      </c>
      <c r="BI169" s="141">
        <f t="shared" si="38"/>
        <v>0</v>
      </c>
      <c r="BJ169" s="13" t="s">
        <v>140</v>
      </c>
      <c r="BK169" s="141">
        <f t="shared" si="39"/>
        <v>0</v>
      </c>
      <c r="BL169" s="13" t="s">
        <v>182</v>
      </c>
      <c r="BM169" s="140" t="s">
        <v>294</v>
      </c>
    </row>
    <row r="170" spans="2:65" s="1" customFormat="1" ht="16.5" customHeight="1">
      <c r="B170" s="28"/>
      <c r="C170" s="128" t="s">
        <v>291</v>
      </c>
      <c r="D170" s="128" t="s">
        <v>135</v>
      </c>
      <c r="E170" s="129" t="s">
        <v>296</v>
      </c>
      <c r="F170" s="130" t="s">
        <v>297</v>
      </c>
      <c r="G170" s="131" t="s">
        <v>232</v>
      </c>
      <c r="H170" s="132">
        <v>3</v>
      </c>
      <c r="I170" s="133"/>
      <c r="J170" s="134">
        <f t="shared" si="30"/>
        <v>0</v>
      </c>
      <c r="K170" s="135"/>
      <c r="L170" s="28"/>
      <c r="M170" s="136" t="s">
        <v>1</v>
      </c>
      <c r="N170" s="137" t="s">
        <v>46</v>
      </c>
      <c r="P170" s="138">
        <f t="shared" si="31"/>
        <v>0</v>
      </c>
      <c r="Q170" s="138">
        <v>0</v>
      </c>
      <c r="R170" s="138">
        <f t="shared" si="32"/>
        <v>0</v>
      </c>
      <c r="S170" s="138">
        <v>7.26E-3</v>
      </c>
      <c r="T170" s="138">
        <f t="shared" si="33"/>
        <v>2.1780000000000001E-2</v>
      </c>
      <c r="U170" s="139" t="s">
        <v>1</v>
      </c>
      <c r="AR170" s="140" t="s">
        <v>182</v>
      </c>
      <c r="AT170" s="140" t="s">
        <v>135</v>
      </c>
      <c r="AU170" s="140" t="s">
        <v>140</v>
      </c>
      <c r="AY170" s="13" t="s">
        <v>132</v>
      </c>
      <c r="BE170" s="141">
        <f t="shared" si="34"/>
        <v>0</v>
      </c>
      <c r="BF170" s="141">
        <f t="shared" si="35"/>
        <v>0</v>
      </c>
      <c r="BG170" s="141">
        <f t="shared" si="36"/>
        <v>0</v>
      </c>
      <c r="BH170" s="141">
        <f t="shared" si="37"/>
        <v>0</v>
      </c>
      <c r="BI170" s="141">
        <f t="shared" si="38"/>
        <v>0</v>
      </c>
      <c r="BJ170" s="13" t="s">
        <v>140</v>
      </c>
      <c r="BK170" s="141">
        <f t="shared" si="39"/>
        <v>0</v>
      </c>
      <c r="BL170" s="13" t="s">
        <v>182</v>
      </c>
      <c r="BM170" s="140" t="s">
        <v>298</v>
      </c>
    </row>
    <row r="171" spans="2:65" s="1" customFormat="1" ht="16.5" customHeight="1">
      <c r="B171" s="28"/>
      <c r="C171" s="128" t="s">
        <v>295</v>
      </c>
      <c r="D171" s="128" t="s">
        <v>135</v>
      </c>
      <c r="E171" s="129" t="s">
        <v>300</v>
      </c>
      <c r="F171" s="130" t="s">
        <v>301</v>
      </c>
      <c r="G171" s="131" t="s">
        <v>232</v>
      </c>
      <c r="H171" s="132">
        <v>3</v>
      </c>
      <c r="I171" s="133"/>
      <c r="J171" s="134">
        <f t="shared" si="30"/>
        <v>0</v>
      </c>
      <c r="K171" s="135"/>
      <c r="L171" s="28"/>
      <c r="M171" s="136" t="s">
        <v>1</v>
      </c>
      <c r="N171" s="137" t="s">
        <v>46</v>
      </c>
      <c r="P171" s="138">
        <f t="shared" si="31"/>
        <v>0</v>
      </c>
      <c r="Q171" s="138">
        <v>3.15E-3</v>
      </c>
      <c r="R171" s="138">
        <f t="shared" si="32"/>
        <v>9.4500000000000001E-3</v>
      </c>
      <c r="S171" s="138">
        <v>0</v>
      </c>
      <c r="T171" s="138">
        <f t="shared" si="33"/>
        <v>0</v>
      </c>
      <c r="U171" s="139" t="s">
        <v>1</v>
      </c>
      <c r="AR171" s="140" t="s">
        <v>182</v>
      </c>
      <c r="AT171" s="140" t="s">
        <v>135</v>
      </c>
      <c r="AU171" s="140" t="s">
        <v>140</v>
      </c>
      <c r="AY171" s="13" t="s">
        <v>132</v>
      </c>
      <c r="BE171" s="141">
        <f t="shared" si="34"/>
        <v>0</v>
      </c>
      <c r="BF171" s="141">
        <f t="shared" si="35"/>
        <v>0</v>
      </c>
      <c r="BG171" s="141">
        <f t="shared" si="36"/>
        <v>0</v>
      </c>
      <c r="BH171" s="141">
        <f t="shared" si="37"/>
        <v>0</v>
      </c>
      <c r="BI171" s="141">
        <f t="shared" si="38"/>
        <v>0</v>
      </c>
      <c r="BJ171" s="13" t="s">
        <v>140</v>
      </c>
      <c r="BK171" s="141">
        <f t="shared" si="39"/>
        <v>0</v>
      </c>
      <c r="BL171" s="13" t="s">
        <v>182</v>
      </c>
      <c r="BM171" s="140" t="s">
        <v>302</v>
      </c>
    </row>
    <row r="172" spans="2:65" s="1" customFormat="1" ht="16.5" customHeight="1">
      <c r="B172" s="28"/>
      <c r="C172" s="128" t="s">
        <v>299</v>
      </c>
      <c r="D172" s="128" t="s">
        <v>135</v>
      </c>
      <c r="E172" s="129" t="s">
        <v>405</v>
      </c>
      <c r="F172" s="130" t="s">
        <v>406</v>
      </c>
      <c r="G172" s="131" t="s">
        <v>232</v>
      </c>
      <c r="H172" s="132">
        <v>84</v>
      </c>
      <c r="I172" s="133"/>
      <c r="J172" s="134">
        <f t="shared" si="30"/>
        <v>0</v>
      </c>
      <c r="K172" s="135"/>
      <c r="L172" s="28"/>
      <c r="M172" s="136" t="s">
        <v>1</v>
      </c>
      <c r="N172" s="137" t="s">
        <v>46</v>
      </c>
      <c r="P172" s="138">
        <f t="shared" si="31"/>
        <v>0</v>
      </c>
      <c r="Q172" s="138">
        <v>8.0000000000000004E-4</v>
      </c>
      <c r="R172" s="138">
        <f t="shared" si="32"/>
        <v>6.720000000000001E-2</v>
      </c>
      <c r="S172" s="138">
        <v>0</v>
      </c>
      <c r="T172" s="138">
        <f t="shared" si="33"/>
        <v>0</v>
      </c>
      <c r="U172" s="139" t="s">
        <v>1</v>
      </c>
      <c r="AR172" s="140" t="s">
        <v>182</v>
      </c>
      <c r="AT172" s="140" t="s">
        <v>135</v>
      </c>
      <c r="AU172" s="140" t="s">
        <v>140</v>
      </c>
      <c r="AY172" s="13" t="s">
        <v>132</v>
      </c>
      <c r="BE172" s="141">
        <f t="shared" si="34"/>
        <v>0</v>
      </c>
      <c r="BF172" s="141">
        <f t="shared" si="35"/>
        <v>0</v>
      </c>
      <c r="BG172" s="141">
        <f t="shared" si="36"/>
        <v>0</v>
      </c>
      <c r="BH172" s="141">
        <f t="shared" si="37"/>
        <v>0</v>
      </c>
      <c r="BI172" s="141">
        <f t="shared" si="38"/>
        <v>0</v>
      </c>
      <c r="BJ172" s="13" t="s">
        <v>140</v>
      </c>
      <c r="BK172" s="141">
        <f t="shared" si="39"/>
        <v>0</v>
      </c>
      <c r="BL172" s="13" t="s">
        <v>182</v>
      </c>
      <c r="BM172" s="140" t="s">
        <v>407</v>
      </c>
    </row>
    <row r="173" spans="2:65" s="1" customFormat="1" ht="16.5" customHeight="1">
      <c r="B173" s="28"/>
      <c r="C173" s="128" t="s">
        <v>303</v>
      </c>
      <c r="D173" s="128" t="s">
        <v>135</v>
      </c>
      <c r="E173" s="129" t="s">
        <v>312</v>
      </c>
      <c r="F173" s="130" t="s">
        <v>313</v>
      </c>
      <c r="G173" s="131" t="s">
        <v>232</v>
      </c>
      <c r="H173" s="132">
        <v>1</v>
      </c>
      <c r="I173" s="133"/>
      <c r="J173" s="134">
        <f t="shared" si="30"/>
        <v>0</v>
      </c>
      <c r="K173" s="135"/>
      <c r="L173" s="28"/>
      <c r="M173" s="136" t="s">
        <v>1</v>
      </c>
      <c r="N173" s="137" t="s">
        <v>46</v>
      </c>
      <c r="P173" s="138">
        <f t="shared" si="31"/>
        <v>0</v>
      </c>
      <c r="Q173" s="138">
        <v>0</v>
      </c>
      <c r="R173" s="138">
        <f t="shared" si="32"/>
        <v>0</v>
      </c>
      <c r="S173" s="138">
        <v>8.8500000000000002E-3</v>
      </c>
      <c r="T173" s="138">
        <f t="shared" si="33"/>
        <v>8.8500000000000002E-3</v>
      </c>
      <c r="U173" s="139" t="s">
        <v>1</v>
      </c>
      <c r="AR173" s="140" t="s">
        <v>182</v>
      </c>
      <c r="AT173" s="140" t="s">
        <v>135</v>
      </c>
      <c r="AU173" s="140" t="s">
        <v>140</v>
      </c>
      <c r="AY173" s="13" t="s">
        <v>132</v>
      </c>
      <c r="BE173" s="141">
        <f t="shared" si="34"/>
        <v>0</v>
      </c>
      <c r="BF173" s="141">
        <f t="shared" si="35"/>
        <v>0</v>
      </c>
      <c r="BG173" s="141">
        <f t="shared" si="36"/>
        <v>0</v>
      </c>
      <c r="BH173" s="141">
        <f t="shared" si="37"/>
        <v>0</v>
      </c>
      <c r="BI173" s="141">
        <f t="shared" si="38"/>
        <v>0</v>
      </c>
      <c r="BJ173" s="13" t="s">
        <v>140</v>
      </c>
      <c r="BK173" s="141">
        <f t="shared" si="39"/>
        <v>0</v>
      </c>
      <c r="BL173" s="13" t="s">
        <v>182</v>
      </c>
      <c r="BM173" s="140" t="s">
        <v>314</v>
      </c>
    </row>
    <row r="174" spans="2:65" s="1" customFormat="1" ht="16.5" customHeight="1">
      <c r="B174" s="28"/>
      <c r="C174" s="128" t="s">
        <v>307</v>
      </c>
      <c r="D174" s="128" t="s">
        <v>135</v>
      </c>
      <c r="E174" s="129" t="s">
        <v>321</v>
      </c>
      <c r="F174" s="130" t="s">
        <v>322</v>
      </c>
      <c r="G174" s="131" t="s">
        <v>318</v>
      </c>
      <c r="H174" s="132">
        <v>1</v>
      </c>
      <c r="I174" s="133"/>
      <c r="J174" s="134">
        <f t="shared" si="30"/>
        <v>0</v>
      </c>
      <c r="K174" s="135"/>
      <c r="L174" s="28"/>
      <c r="M174" s="136" t="s">
        <v>1</v>
      </c>
      <c r="N174" s="137" t="s">
        <v>46</v>
      </c>
      <c r="P174" s="138">
        <f t="shared" si="31"/>
        <v>0</v>
      </c>
      <c r="Q174" s="138">
        <v>1.093E-2</v>
      </c>
      <c r="R174" s="138">
        <f t="shared" si="32"/>
        <v>1.093E-2</v>
      </c>
      <c r="S174" s="138">
        <v>0</v>
      </c>
      <c r="T174" s="138">
        <f t="shared" si="33"/>
        <v>0</v>
      </c>
      <c r="U174" s="139" t="s">
        <v>1</v>
      </c>
      <c r="AR174" s="140" t="s">
        <v>182</v>
      </c>
      <c r="AT174" s="140" t="s">
        <v>135</v>
      </c>
      <c r="AU174" s="140" t="s">
        <v>140</v>
      </c>
      <c r="AY174" s="13" t="s">
        <v>132</v>
      </c>
      <c r="BE174" s="141">
        <f t="shared" si="34"/>
        <v>0</v>
      </c>
      <c r="BF174" s="141">
        <f t="shared" si="35"/>
        <v>0</v>
      </c>
      <c r="BG174" s="141">
        <f t="shared" si="36"/>
        <v>0</v>
      </c>
      <c r="BH174" s="141">
        <f t="shared" si="37"/>
        <v>0</v>
      </c>
      <c r="BI174" s="141">
        <f t="shared" si="38"/>
        <v>0</v>
      </c>
      <c r="BJ174" s="13" t="s">
        <v>140</v>
      </c>
      <c r="BK174" s="141">
        <f t="shared" si="39"/>
        <v>0</v>
      </c>
      <c r="BL174" s="13" t="s">
        <v>182</v>
      </c>
      <c r="BM174" s="140" t="s">
        <v>323</v>
      </c>
    </row>
    <row r="175" spans="2:65" s="1" customFormat="1" ht="16.5" customHeight="1">
      <c r="B175" s="28"/>
      <c r="C175" s="128" t="s">
        <v>311</v>
      </c>
      <c r="D175" s="128" t="s">
        <v>135</v>
      </c>
      <c r="E175" s="129" t="s">
        <v>325</v>
      </c>
      <c r="F175" s="130" t="s">
        <v>326</v>
      </c>
      <c r="G175" s="131" t="s">
        <v>181</v>
      </c>
      <c r="H175" s="132">
        <v>422.05</v>
      </c>
      <c r="I175" s="133"/>
      <c r="J175" s="134">
        <f t="shared" si="30"/>
        <v>0</v>
      </c>
      <c r="K175" s="135"/>
      <c r="L175" s="28"/>
      <c r="M175" s="136" t="s">
        <v>1</v>
      </c>
      <c r="N175" s="137" t="s">
        <v>46</v>
      </c>
      <c r="P175" s="138">
        <f t="shared" si="31"/>
        <v>0</v>
      </c>
      <c r="Q175" s="138">
        <v>1.0000000000000001E-5</v>
      </c>
      <c r="R175" s="138">
        <f t="shared" si="32"/>
        <v>4.2205000000000003E-3</v>
      </c>
      <c r="S175" s="138">
        <v>0</v>
      </c>
      <c r="T175" s="138">
        <f t="shared" si="33"/>
        <v>0</v>
      </c>
      <c r="U175" s="139" t="s">
        <v>1</v>
      </c>
      <c r="AR175" s="140" t="s">
        <v>182</v>
      </c>
      <c r="AT175" s="140" t="s">
        <v>135</v>
      </c>
      <c r="AU175" s="140" t="s">
        <v>140</v>
      </c>
      <c r="AY175" s="13" t="s">
        <v>132</v>
      </c>
      <c r="BE175" s="141">
        <f t="shared" si="34"/>
        <v>0</v>
      </c>
      <c r="BF175" s="141">
        <f t="shared" si="35"/>
        <v>0</v>
      </c>
      <c r="BG175" s="141">
        <f t="shared" si="36"/>
        <v>0</v>
      </c>
      <c r="BH175" s="141">
        <f t="shared" si="37"/>
        <v>0</v>
      </c>
      <c r="BI175" s="141">
        <f t="shared" si="38"/>
        <v>0</v>
      </c>
      <c r="BJ175" s="13" t="s">
        <v>140</v>
      </c>
      <c r="BK175" s="141">
        <f t="shared" si="39"/>
        <v>0</v>
      </c>
      <c r="BL175" s="13" t="s">
        <v>182</v>
      </c>
      <c r="BM175" s="140" t="s">
        <v>327</v>
      </c>
    </row>
    <row r="176" spans="2:65" s="1" customFormat="1" ht="16.5" customHeight="1">
      <c r="B176" s="28"/>
      <c r="C176" s="128" t="s">
        <v>315</v>
      </c>
      <c r="D176" s="128" t="s">
        <v>135</v>
      </c>
      <c r="E176" s="129" t="s">
        <v>329</v>
      </c>
      <c r="F176" s="130" t="s">
        <v>330</v>
      </c>
      <c r="G176" s="131" t="s">
        <v>181</v>
      </c>
      <c r="H176" s="132">
        <v>245.7</v>
      </c>
      <c r="I176" s="133"/>
      <c r="J176" s="134">
        <f t="shared" si="30"/>
        <v>0</v>
      </c>
      <c r="K176" s="135"/>
      <c r="L176" s="28"/>
      <c r="M176" s="136" t="s">
        <v>1</v>
      </c>
      <c r="N176" s="137" t="s">
        <v>46</v>
      </c>
      <c r="P176" s="138">
        <f t="shared" si="31"/>
        <v>0</v>
      </c>
      <c r="Q176" s="138">
        <v>2.0000000000000002E-5</v>
      </c>
      <c r="R176" s="138">
        <f t="shared" si="32"/>
        <v>4.914E-3</v>
      </c>
      <c r="S176" s="138">
        <v>0</v>
      </c>
      <c r="T176" s="138">
        <f t="shared" si="33"/>
        <v>0</v>
      </c>
      <c r="U176" s="139" t="s">
        <v>1</v>
      </c>
      <c r="AR176" s="140" t="s">
        <v>182</v>
      </c>
      <c r="AT176" s="140" t="s">
        <v>135</v>
      </c>
      <c r="AU176" s="140" t="s">
        <v>140</v>
      </c>
      <c r="AY176" s="13" t="s">
        <v>132</v>
      </c>
      <c r="BE176" s="141">
        <f t="shared" si="34"/>
        <v>0</v>
      </c>
      <c r="BF176" s="141">
        <f t="shared" si="35"/>
        <v>0</v>
      </c>
      <c r="BG176" s="141">
        <f t="shared" si="36"/>
        <v>0</v>
      </c>
      <c r="BH176" s="141">
        <f t="shared" si="37"/>
        <v>0</v>
      </c>
      <c r="BI176" s="141">
        <f t="shared" si="38"/>
        <v>0</v>
      </c>
      <c r="BJ176" s="13" t="s">
        <v>140</v>
      </c>
      <c r="BK176" s="141">
        <f t="shared" si="39"/>
        <v>0</v>
      </c>
      <c r="BL176" s="13" t="s">
        <v>182</v>
      </c>
      <c r="BM176" s="140" t="s">
        <v>331</v>
      </c>
    </row>
    <row r="177" spans="2:65" s="1" customFormat="1" ht="16.5" customHeight="1">
      <c r="B177" s="28"/>
      <c r="C177" s="128" t="s">
        <v>320</v>
      </c>
      <c r="D177" s="128" t="s">
        <v>135</v>
      </c>
      <c r="E177" s="129" t="s">
        <v>333</v>
      </c>
      <c r="F177" s="130" t="s">
        <v>334</v>
      </c>
      <c r="G177" s="131" t="s">
        <v>181</v>
      </c>
      <c r="H177" s="132">
        <v>176.32</v>
      </c>
      <c r="I177" s="133"/>
      <c r="J177" s="134">
        <f t="shared" si="30"/>
        <v>0</v>
      </c>
      <c r="K177" s="135"/>
      <c r="L177" s="28"/>
      <c r="M177" s="136" t="s">
        <v>1</v>
      </c>
      <c r="N177" s="137" t="s">
        <v>46</v>
      </c>
      <c r="P177" s="138">
        <f t="shared" si="31"/>
        <v>0</v>
      </c>
      <c r="Q177" s="138">
        <v>6.0000000000000002E-5</v>
      </c>
      <c r="R177" s="138">
        <f t="shared" si="32"/>
        <v>1.05792E-2</v>
      </c>
      <c r="S177" s="138">
        <v>0</v>
      </c>
      <c r="T177" s="138">
        <f t="shared" si="33"/>
        <v>0</v>
      </c>
      <c r="U177" s="139" t="s">
        <v>1</v>
      </c>
      <c r="AR177" s="140" t="s">
        <v>182</v>
      </c>
      <c r="AT177" s="140" t="s">
        <v>135</v>
      </c>
      <c r="AU177" s="140" t="s">
        <v>140</v>
      </c>
      <c r="AY177" s="13" t="s">
        <v>132</v>
      </c>
      <c r="BE177" s="141">
        <f t="shared" si="34"/>
        <v>0</v>
      </c>
      <c r="BF177" s="141">
        <f t="shared" si="35"/>
        <v>0</v>
      </c>
      <c r="BG177" s="141">
        <f t="shared" si="36"/>
        <v>0</v>
      </c>
      <c r="BH177" s="141">
        <f t="shared" si="37"/>
        <v>0</v>
      </c>
      <c r="BI177" s="141">
        <f t="shared" si="38"/>
        <v>0</v>
      </c>
      <c r="BJ177" s="13" t="s">
        <v>140</v>
      </c>
      <c r="BK177" s="141">
        <f t="shared" si="39"/>
        <v>0</v>
      </c>
      <c r="BL177" s="13" t="s">
        <v>182</v>
      </c>
      <c r="BM177" s="140" t="s">
        <v>335</v>
      </c>
    </row>
    <row r="178" spans="2:65" s="1" customFormat="1" ht="16.5" customHeight="1">
      <c r="B178" s="28"/>
      <c r="C178" s="128" t="s">
        <v>324</v>
      </c>
      <c r="D178" s="128" t="s">
        <v>135</v>
      </c>
      <c r="E178" s="129" t="s">
        <v>337</v>
      </c>
      <c r="F178" s="130" t="s">
        <v>338</v>
      </c>
      <c r="G178" s="131" t="s">
        <v>146</v>
      </c>
      <c r="H178" s="132">
        <v>1.843</v>
      </c>
      <c r="I178" s="133"/>
      <c r="J178" s="134">
        <f t="shared" si="30"/>
        <v>0</v>
      </c>
      <c r="K178" s="135"/>
      <c r="L178" s="28"/>
      <c r="M178" s="136" t="s">
        <v>1</v>
      </c>
      <c r="N178" s="137" t="s">
        <v>46</v>
      </c>
      <c r="P178" s="138">
        <f t="shared" si="31"/>
        <v>0</v>
      </c>
      <c r="Q178" s="138">
        <v>0</v>
      </c>
      <c r="R178" s="138">
        <f t="shared" si="32"/>
        <v>0</v>
      </c>
      <c r="S178" s="138">
        <v>0</v>
      </c>
      <c r="T178" s="138">
        <f t="shared" si="33"/>
        <v>0</v>
      </c>
      <c r="U178" s="139" t="s">
        <v>1</v>
      </c>
      <c r="AR178" s="140" t="s">
        <v>182</v>
      </c>
      <c r="AT178" s="140" t="s">
        <v>135</v>
      </c>
      <c r="AU178" s="140" t="s">
        <v>140</v>
      </c>
      <c r="AY178" s="13" t="s">
        <v>132</v>
      </c>
      <c r="BE178" s="141">
        <f t="shared" si="34"/>
        <v>0</v>
      </c>
      <c r="BF178" s="141">
        <f t="shared" si="35"/>
        <v>0</v>
      </c>
      <c r="BG178" s="141">
        <f t="shared" si="36"/>
        <v>0</v>
      </c>
      <c r="BH178" s="141">
        <f t="shared" si="37"/>
        <v>0</v>
      </c>
      <c r="BI178" s="141">
        <f t="shared" si="38"/>
        <v>0</v>
      </c>
      <c r="BJ178" s="13" t="s">
        <v>140</v>
      </c>
      <c r="BK178" s="141">
        <f t="shared" si="39"/>
        <v>0</v>
      </c>
      <c r="BL178" s="13" t="s">
        <v>182</v>
      </c>
      <c r="BM178" s="140" t="s">
        <v>422</v>
      </c>
    </row>
    <row r="179" spans="2:65" s="1" customFormat="1" ht="16.5" customHeight="1">
      <c r="B179" s="28"/>
      <c r="C179" s="128" t="s">
        <v>328</v>
      </c>
      <c r="D179" s="128" t="s">
        <v>135</v>
      </c>
      <c r="E179" s="129" t="s">
        <v>341</v>
      </c>
      <c r="F179" s="130" t="s">
        <v>342</v>
      </c>
      <c r="G179" s="131" t="s">
        <v>146</v>
      </c>
      <c r="H179" s="132">
        <v>1.843</v>
      </c>
      <c r="I179" s="133"/>
      <c r="J179" s="134">
        <f t="shared" si="30"/>
        <v>0</v>
      </c>
      <c r="K179" s="135"/>
      <c r="L179" s="28"/>
      <c r="M179" s="136" t="s">
        <v>1</v>
      </c>
      <c r="N179" s="137" t="s">
        <v>46</v>
      </c>
      <c r="P179" s="138">
        <f t="shared" si="31"/>
        <v>0</v>
      </c>
      <c r="Q179" s="138">
        <v>0</v>
      </c>
      <c r="R179" s="138">
        <f t="shared" si="32"/>
        <v>0</v>
      </c>
      <c r="S179" s="138">
        <v>0</v>
      </c>
      <c r="T179" s="138">
        <f t="shared" si="33"/>
        <v>0</v>
      </c>
      <c r="U179" s="139" t="s">
        <v>1</v>
      </c>
      <c r="AR179" s="140" t="s">
        <v>182</v>
      </c>
      <c r="AT179" s="140" t="s">
        <v>135</v>
      </c>
      <c r="AU179" s="140" t="s">
        <v>140</v>
      </c>
      <c r="AY179" s="13" t="s">
        <v>132</v>
      </c>
      <c r="BE179" s="141">
        <f t="shared" si="34"/>
        <v>0</v>
      </c>
      <c r="BF179" s="141">
        <f t="shared" si="35"/>
        <v>0</v>
      </c>
      <c r="BG179" s="141">
        <f t="shared" si="36"/>
        <v>0</v>
      </c>
      <c r="BH179" s="141">
        <f t="shared" si="37"/>
        <v>0</v>
      </c>
      <c r="BI179" s="141">
        <f t="shared" si="38"/>
        <v>0</v>
      </c>
      <c r="BJ179" s="13" t="s">
        <v>140</v>
      </c>
      <c r="BK179" s="141">
        <f t="shared" si="39"/>
        <v>0</v>
      </c>
      <c r="BL179" s="13" t="s">
        <v>182</v>
      </c>
      <c r="BM179" s="140" t="s">
        <v>423</v>
      </c>
    </row>
    <row r="180" spans="2:65" s="11" customFormat="1" ht="25.9" customHeight="1">
      <c r="B180" s="116"/>
      <c r="D180" s="117" t="s">
        <v>79</v>
      </c>
      <c r="E180" s="118" t="s">
        <v>344</v>
      </c>
      <c r="F180" s="118" t="s">
        <v>345</v>
      </c>
      <c r="I180" s="119"/>
      <c r="J180" s="120">
        <f>BK180</f>
        <v>0</v>
      </c>
      <c r="L180" s="116"/>
      <c r="M180" s="121"/>
      <c r="P180" s="122">
        <f>SUM(P181:P188)</f>
        <v>0</v>
      </c>
      <c r="R180" s="122">
        <f>SUM(R181:R188)</f>
        <v>0</v>
      </c>
      <c r="T180" s="122">
        <f>SUM(T181:T188)</f>
        <v>0</v>
      </c>
      <c r="U180" s="123"/>
      <c r="AR180" s="117" t="s">
        <v>139</v>
      </c>
      <c r="AT180" s="124" t="s">
        <v>79</v>
      </c>
      <c r="AU180" s="124" t="s">
        <v>80</v>
      </c>
      <c r="AY180" s="117" t="s">
        <v>132</v>
      </c>
      <c r="BK180" s="125">
        <f>SUM(BK181:BK188)</f>
        <v>0</v>
      </c>
    </row>
    <row r="181" spans="2:65" s="1" customFormat="1" ht="16.5" customHeight="1">
      <c r="B181" s="28"/>
      <c r="C181" s="128" t="s">
        <v>332</v>
      </c>
      <c r="D181" s="128" t="s">
        <v>135</v>
      </c>
      <c r="E181" s="129" t="s">
        <v>347</v>
      </c>
      <c r="F181" s="130" t="s">
        <v>348</v>
      </c>
      <c r="G181" s="131" t="s">
        <v>349</v>
      </c>
      <c r="H181" s="132">
        <v>30</v>
      </c>
      <c r="I181" s="133"/>
      <c r="J181" s="134">
        <f>ROUND(I181*H181,2)</f>
        <v>0</v>
      </c>
      <c r="K181" s="135"/>
      <c r="L181" s="28"/>
      <c r="M181" s="136" t="s">
        <v>1</v>
      </c>
      <c r="N181" s="137" t="s">
        <v>46</v>
      </c>
      <c r="P181" s="138">
        <f>O181*H181</f>
        <v>0</v>
      </c>
      <c r="Q181" s="138">
        <v>0</v>
      </c>
      <c r="R181" s="138">
        <f>Q181*H181</f>
        <v>0</v>
      </c>
      <c r="S181" s="138">
        <v>0</v>
      </c>
      <c r="T181" s="138">
        <f>S181*H181</f>
        <v>0</v>
      </c>
      <c r="U181" s="139" t="s">
        <v>1</v>
      </c>
      <c r="AR181" s="140" t="s">
        <v>350</v>
      </c>
      <c r="AT181" s="140" t="s">
        <v>135</v>
      </c>
      <c r="AU181" s="140" t="s">
        <v>88</v>
      </c>
      <c r="AY181" s="13" t="s">
        <v>132</v>
      </c>
      <c r="BE181" s="141">
        <f>IF(N181="základní",J181,0)</f>
        <v>0</v>
      </c>
      <c r="BF181" s="141">
        <f>IF(N181="snížená",J181,0)</f>
        <v>0</v>
      </c>
      <c r="BG181" s="141">
        <f>IF(N181="zákl. přenesená",J181,0)</f>
        <v>0</v>
      </c>
      <c r="BH181" s="141">
        <f>IF(N181="sníž. přenesená",J181,0)</f>
        <v>0</v>
      </c>
      <c r="BI181" s="141">
        <f>IF(N181="nulová",J181,0)</f>
        <v>0</v>
      </c>
      <c r="BJ181" s="13" t="s">
        <v>140</v>
      </c>
      <c r="BK181" s="141">
        <f>ROUND(I181*H181,2)</f>
        <v>0</v>
      </c>
      <c r="BL181" s="13" t="s">
        <v>350</v>
      </c>
      <c r="BM181" s="140" t="s">
        <v>351</v>
      </c>
    </row>
    <row r="182" spans="2:65" s="1" customFormat="1" ht="19.5">
      <c r="B182" s="28"/>
      <c r="D182" s="153" t="s">
        <v>254</v>
      </c>
      <c r="F182" s="154" t="s">
        <v>352</v>
      </c>
      <c r="I182" s="155"/>
      <c r="L182" s="28"/>
      <c r="M182" s="156"/>
      <c r="U182" s="52"/>
      <c r="AT182" s="13" t="s">
        <v>254</v>
      </c>
      <c r="AU182" s="13" t="s">
        <v>88</v>
      </c>
    </row>
    <row r="183" spans="2:65" s="1" customFormat="1" ht="16.5" customHeight="1">
      <c r="B183" s="28"/>
      <c r="C183" s="128" t="s">
        <v>336</v>
      </c>
      <c r="D183" s="128" t="s">
        <v>135</v>
      </c>
      <c r="E183" s="129" t="s">
        <v>354</v>
      </c>
      <c r="F183" s="130" t="s">
        <v>355</v>
      </c>
      <c r="G183" s="131" t="s">
        <v>349</v>
      </c>
      <c r="H183" s="132">
        <v>50</v>
      </c>
      <c r="I183" s="133"/>
      <c r="J183" s="134">
        <f>ROUND(I183*H183,2)</f>
        <v>0</v>
      </c>
      <c r="K183" s="135"/>
      <c r="L183" s="28"/>
      <c r="M183" s="136" t="s">
        <v>1</v>
      </c>
      <c r="N183" s="137" t="s">
        <v>46</v>
      </c>
      <c r="P183" s="138">
        <f>O183*H183</f>
        <v>0</v>
      </c>
      <c r="Q183" s="138">
        <v>0</v>
      </c>
      <c r="R183" s="138">
        <f>Q183*H183</f>
        <v>0</v>
      </c>
      <c r="S183" s="138">
        <v>0</v>
      </c>
      <c r="T183" s="138">
        <f>S183*H183</f>
        <v>0</v>
      </c>
      <c r="U183" s="139" t="s">
        <v>1</v>
      </c>
      <c r="AR183" s="140" t="s">
        <v>350</v>
      </c>
      <c r="AT183" s="140" t="s">
        <v>135</v>
      </c>
      <c r="AU183" s="140" t="s">
        <v>88</v>
      </c>
      <c r="AY183" s="13" t="s">
        <v>132</v>
      </c>
      <c r="BE183" s="141">
        <f>IF(N183="základní",J183,0)</f>
        <v>0</v>
      </c>
      <c r="BF183" s="141">
        <f>IF(N183="snížená",J183,0)</f>
        <v>0</v>
      </c>
      <c r="BG183" s="141">
        <f>IF(N183="zákl. přenesená",J183,0)</f>
        <v>0</v>
      </c>
      <c r="BH183" s="141">
        <f>IF(N183="sníž. přenesená",J183,0)</f>
        <v>0</v>
      </c>
      <c r="BI183" s="141">
        <f>IF(N183="nulová",J183,0)</f>
        <v>0</v>
      </c>
      <c r="BJ183" s="13" t="s">
        <v>140</v>
      </c>
      <c r="BK183" s="141">
        <f>ROUND(I183*H183,2)</f>
        <v>0</v>
      </c>
      <c r="BL183" s="13" t="s">
        <v>350</v>
      </c>
      <c r="BM183" s="140" t="s">
        <v>356</v>
      </c>
    </row>
    <row r="184" spans="2:65" s="1" customFormat="1" ht="19.5">
      <c r="B184" s="28"/>
      <c r="D184" s="153" t="s">
        <v>254</v>
      </c>
      <c r="F184" s="154" t="s">
        <v>357</v>
      </c>
      <c r="I184" s="155"/>
      <c r="L184" s="28"/>
      <c r="M184" s="156"/>
      <c r="U184" s="52"/>
      <c r="AT184" s="13" t="s">
        <v>254</v>
      </c>
      <c r="AU184" s="13" t="s">
        <v>88</v>
      </c>
    </row>
    <row r="185" spans="2:65" s="1" customFormat="1" ht="16.5" customHeight="1">
      <c r="B185" s="28"/>
      <c r="C185" s="128" t="s">
        <v>340</v>
      </c>
      <c r="D185" s="128" t="s">
        <v>135</v>
      </c>
      <c r="E185" s="129" t="s">
        <v>359</v>
      </c>
      <c r="F185" s="130" t="s">
        <v>360</v>
      </c>
      <c r="G185" s="131" t="s">
        <v>349</v>
      </c>
      <c r="H185" s="132">
        <v>20</v>
      </c>
      <c r="I185" s="133"/>
      <c r="J185" s="134">
        <f>ROUND(I185*H185,2)</f>
        <v>0</v>
      </c>
      <c r="K185" s="135"/>
      <c r="L185" s="28"/>
      <c r="M185" s="136" t="s">
        <v>1</v>
      </c>
      <c r="N185" s="137" t="s">
        <v>46</v>
      </c>
      <c r="P185" s="138">
        <f>O185*H185</f>
        <v>0</v>
      </c>
      <c r="Q185" s="138">
        <v>0</v>
      </c>
      <c r="R185" s="138">
        <f>Q185*H185</f>
        <v>0</v>
      </c>
      <c r="S185" s="138">
        <v>0</v>
      </c>
      <c r="T185" s="138">
        <f>S185*H185</f>
        <v>0</v>
      </c>
      <c r="U185" s="139" t="s">
        <v>1</v>
      </c>
      <c r="AR185" s="140" t="s">
        <v>350</v>
      </c>
      <c r="AT185" s="140" t="s">
        <v>135</v>
      </c>
      <c r="AU185" s="140" t="s">
        <v>88</v>
      </c>
      <c r="AY185" s="13" t="s">
        <v>132</v>
      </c>
      <c r="BE185" s="141">
        <f>IF(N185="základní",J185,0)</f>
        <v>0</v>
      </c>
      <c r="BF185" s="141">
        <f>IF(N185="snížená",J185,0)</f>
        <v>0</v>
      </c>
      <c r="BG185" s="141">
        <f>IF(N185="zákl. přenesená",J185,0)</f>
        <v>0</v>
      </c>
      <c r="BH185" s="141">
        <f>IF(N185="sníž. přenesená",J185,0)</f>
        <v>0</v>
      </c>
      <c r="BI185" s="141">
        <f>IF(N185="nulová",J185,0)</f>
        <v>0</v>
      </c>
      <c r="BJ185" s="13" t="s">
        <v>140</v>
      </c>
      <c r="BK185" s="141">
        <f>ROUND(I185*H185,2)</f>
        <v>0</v>
      </c>
      <c r="BL185" s="13" t="s">
        <v>350</v>
      </c>
      <c r="BM185" s="140" t="s">
        <v>361</v>
      </c>
    </row>
    <row r="186" spans="2:65" s="1" customFormat="1" ht="19.5">
      <c r="B186" s="28"/>
      <c r="D186" s="153" t="s">
        <v>254</v>
      </c>
      <c r="F186" s="154" t="s">
        <v>362</v>
      </c>
      <c r="I186" s="155"/>
      <c r="L186" s="28"/>
      <c r="M186" s="156"/>
      <c r="U186" s="52"/>
      <c r="AT186" s="13" t="s">
        <v>254</v>
      </c>
      <c r="AU186" s="13" t="s">
        <v>88</v>
      </c>
    </row>
    <row r="187" spans="2:65" s="1" customFormat="1" ht="16.5" customHeight="1">
      <c r="B187" s="28"/>
      <c r="C187" s="128" t="s">
        <v>346</v>
      </c>
      <c r="D187" s="128" t="s">
        <v>135</v>
      </c>
      <c r="E187" s="129" t="s">
        <v>364</v>
      </c>
      <c r="F187" s="130" t="s">
        <v>365</v>
      </c>
      <c r="G187" s="131" t="s">
        <v>349</v>
      </c>
      <c r="H187" s="132">
        <v>20</v>
      </c>
      <c r="I187" s="133"/>
      <c r="J187" s="134">
        <f>ROUND(I187*H187,2)</f>
        <v>0</v>
      </c>
      <c r="K187" s="135"/>
      <c r="L187" s="28"/>
      <c r="M187" s="136" t="s">
        <v>1</v>
      </c>
      <c r="N187" s="137" t="s">
        <v>46</v>
      </c>
      <c r="P187" s="138">
        <f>O187*H187</f>
        <v>0</v>
      </c>
      <c r="Q187" s="138">
        <v>0</v>
      </c>
      <c r="R187" s="138">
        <f>Q187*H187</f>
        <v>0</v>
      </c>
      <c r="S187" s="138">
        <v>0</v>
      </c>
      <c r="T187" s="138">
        <f>S187*H187</f>
        <v>0</v>
      </c>
      <c r="U187" s="139" t="s">
        <v>1</v>
      </c>
      <c r="AR187" s="140" t="s">
        <v>350</v>
      </c>
      <c r="AT187" s="140" t="s">
        <v>135</v>
      </c>
      <c r="AU187" s="140" t="s">
        <v>88</v>
      </c>
      <c r="AY187" s="13" t="s">
        <v>132</v>
      </c>
      <c r="BE187" s="141">
        <f>IF(N187="základní",J187,0)</f>
        <v>0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3" t="s">
        <v>140</v>
      </c>
      <c r="BK187" s="141">
        <f>ROUND(I187*H187,2)</f>
        <v>0</v>
      </c>
      <c r="BL187" s="13" t="s">
        <v>350</v>
      </c>
      <c r="BM187" s="140" t="s">
        <v>366</v>
      </c>
    </row>
    <row r="188" spans="2:65" s="1" customFormat="1" ht="29.25">
      <c r="B188" s="28"/>
      <c r="D188" s="153" t="s">
        <v>254</v>
      </c>
      <c r="F188" s="154" t="s">
        <v>367</v>
      </c>
      <c r="I188" s="155"/>
      <c r="L188" s="28"/>
      <c r="M188" s="156"/>
      <c r="U188" s="52"/>
      <c r="AT188" s="13" t="s">
        <v>254</v>
      </c>
      <c r="AU188" s="13" t="s">
        <v>88</v>
      </c>
    </row>
    <row r="189" spans="2:65" s="11" customFormat="1" ht="25.9" customHeight="1">
      <c r="B189" s="116"/>
      <c r="D189" s="117" t="s">
        <v>79</v>
      </c>
      <c r="E189" s="118" t="s">
        <v>368</v>
      </c>
      <c r="F189" s="118" t="s">
        <v>369</v>
      </c>
      <c r="I189" s="119"/>
      <c r="J189" s="120">
        <f>BK189</f>
        <v>0</v>
      </c>
      <c r="L189" s="116"/>
      <c r="M189" s="121"/>
      <c r="P189" s="122">
        <f>SUM(P190:P199)</f>
        <v>0</v>
      </c>
      <c r="R189" s="122">
        <f>SUM(R190:R199)</f>
        <v>0</v>
      </c>
      <c r="T189" s="122">
        <f>SUM(T190:T199)</f>
        <v>0</v>
      </c>
      <c r="U189" s="123"/>
      <c r="AR189" s="117" t="s">
        <v>155</v>
      </c>
      <c r="AT189" s="124" t="s">
        <v>79</v>
      </c>
      <c r="AU189" s="124" t="s">
        <v>80</v>
      </c>
      <c r="AY189" s="117" t="s">
        <v>132</v>
      </c>
      <c r="BK189" s="125">
        <f>SUM(BK190:BK199)</f>
        <v>0</v>
      </c>
    </row>
    <row r="190" spans="2:65" s="1" customFormat="1" ht="16.5" customHeight="1">
      <c r="B190" s="28"/>
      <c r="C190" s="128" t="s">
        <v>353</v>
      </c>
      <c r="D190" s="128" t="s">
        <v>135</v>
      </c>
      <c r="E190" s="129" t="s">
        <v>371</v>
      </c>
      <c r="F190" s="130" t="s">
        <v>372</v>
      </c>
      <c r="G190" s="131" t="s">
        <v>373</v>
      </c>
      <c r="H190" s="132">
        <v>1</v>
      </c>
      <c r="I190" s="133"/>
      <c r="J190" s="134">
        <f>ROUND(I190*H190,2)</f>
        <v>0</v>
      </c>
      <c r="K190" s="135"/>
      <c r="L190" s="28"/>
      <c r="M190" s="136" t="s">
        <v>1</v>
      </c>
      <c r="N190" s="137" t="s">
        <v>46</v>
      </c>
      <c r="P190" s="138">
        <f>O190*H190</f>
        <v>0</v>
      </c>
      <c r="Q190" s="138">
        <v>0</v>
      </c>
      <c r="R190" s="138">
        <f>Q190*H190</f>
        <v>0</v>
      </c>
      <c r="S190" s="138">
        <v>0</v>
      </c>
      <c r="T190" s="138">
        <f>S190*H190</f>
        <v>0</v>
      </c>
      <c r="U190" s="139" t="s">
        <v>1</v>
      </c>
      <c r="AR190" s="140" t="s">
        <v>374</v>
      </c>
      <c r="AT190" s="140" t="s">
        <v>135</v>
      </c>
      <c r="AU190" s="140" t="s">
        <v>88</v>
      </c>
      <c r="AY190" s="13" t="s">
        <v>132</v>
      </c>
      <c r="BE190" s="141">
        <f>IF(N190="základní",J190,0)</f>
        <v>0</v>
      </c>
      <c r="BF190" s="141">
        <f>IF(N190="snížená",J190,0)</f>
        <v>0</v>
      </c>
      <c r="BG190" s="141">
        <f>IF(N190="zákl. přenesená",J190,0)</f>
        <v>0</v>
      </c>
      <c r="BH190" s="141">
        <f>IF(N190="sníž. přenesená",J190,0)</f>
        <v>0</v>
      </c>
      <c r="BI190" s="141">
        <f>IF(N190="nulová",J190,0)</f>
        <v>0</v>
      </c>
      <c r="BJ190" s="13" t="s">
        <v>140</v>
      </c>
      <c r="BK190" s="141">
        <f>ROUND(I190*H190,2)</f>
        <v>0</v>
      </c>
      <c r="BL190" s="13" t="s">
        <v>374</v>
      </c>
      <c r="BM190" s="140" t="s">
        <v>375</v>
      </c>
    </row>
    <row r="191" spans="2:65" s="1" customFormat="1" ht="29.25">
      <c r="B191" s="28"/>
      <c r="D191" s="153" t="s">
        <v>254</v>
      </c>
      <c r="F191" s="154" t="s">
        <v>376</v>
      </c>
      <c r="I191" s="155"/>
      <c r="L191" s="28"/>
      <c r="M191" s="156"/>
      <c r="U191" s="52"/>
      <c r="AT191" s="13" t="s">
        <v>254</v>
      </c>
      <c r="AU191" s="13" t="s">
        <v>88</v>
      </c>
    </row>
    <row r="192" spans="2:65" s="1" customFormat="1" ht="16.5" customHeight="1">
      <c r="B192" s="28"/>
      <c r="C192" s="128" t="s">
        <v>358</v>
      </c>
      <c r="D192" s="128" t="s">
        <v>135</v>
      </c>
      <c r="E192" s="129" t="s">
        <v>378</v>
      </c>
      <c r="F192" s="130" t="s">
        <v>379</v>
      </c>
      <c r="G192" s="131" t="s">
        <v>373</v>
      </c>
      <c r="H192" s="132">
        <v>1</v>
      </c>
      <c r="I192" s="133"/>
      <c r="J192" s="134">
        <f>ROUND(I192*H192,2)</f>
        <v>0</v>
      </c>
      <c r="K192" s="135"/>
      <c r="L192" s="28"/>
      <c r="M192" s="136" t="s">
        <v>1</v>
      </c>
      <c r="N192" s="137" t="s">
        <v>46</v>
      </c>
      <c r="P192" s="138">
        <f>O192*H192</f>
        <v>0</v>
      </c>
      <c r="Q192" s="138">
        <v>0</v>
      </c>
      <c r="R192" s="138">
        <f>Q192*H192</f>
        <v>0</v>
      </c>
      <c r="S192" s="138">
        <v>0</v>
      </c>
      <c r="T192" s="138">
        <f>S192*H192</f>
        <v>0</v>
      </c>
      <c r="U192" s="139" t="s">
        <v>1</v>
      </c>
      <c r="AR192" s="140" t="s">
        <v>374</v>
      </c>
      <c r="AT192" s="140" t="s">
        <v>135</v>
      </c>
      <c r="AU192" s="140" t="s">
        <v>88</v>
      </c>
      <c r="AY192" s="13" t="s">
        <v>132</v>
      </c>
      <c r="BE192" s="141">
        <f>IF(N192="základní",J192,0)</f>
        <v>0</v>
      </c>
      <c r="BF192" s="141">
        <f>IF(N192="snížená",J192,0)</f>
        <v>0</v>
      </c>
      <c r="BG192" s="141">
        <f>IF(N192="zákl. přenesená",J192,0)</f>
        <v>0</v>
      </c>
      <c r="BH192" s="141">
        <f>IF(N192="sníž. přenesená",J192,0)</f>
        <v>0</v>
      </c>
      <c r="BI192" s="141">
        <f>IF(N192="nulová",J192,0)</f>
        <v>0</v>
      </c>
      <c r="BJ192" s="13" t="s">
        <v>140</v>
      </c>
      <c r="BK192" s="141">
        <f>ROUND(I192*H192,2)</f>
        <v>0</v>
      </c>
      <c r="BL192" s="13" t="s">
        <v>374</v>
      </c>
      <c r="BM192" s="140" t="s">
        <v>380</v>
      </c>
    </row>
    <row r="193" spans="2:65" s="1" customFormat="1" ht="39">
      <c r="B193" s="28"/>
      <c r="D193" s="153" t="s">
        <v>254</v>
      </c>
      <c r="F193" s="154" t="s">
        <v>381</v>
      </c>
      <c r="I193" s="155"/>
      <c r="L193" s="28"/>
      <c r="M193" s="156"/>
      <c r="U193" s="52"/>
      <c r="AT193" s="13" t="s">
        <v>254</v>
      </c>
      <c r="AU193" s="13" t="s">
        <v>88</v>
      </c>
    </row>
    <row r="194" spans="2:65" s="1" customFormat="1" ht="16.5" customHeight="1">
      <c r="B194" s="28"/>
      <c r="C194" s="128" t="s">
        <v>363</v>
      </c>
      <c r="D194" s="128" t="s">
        <v>135</v>
      </c>
      <c r="E194" s="129" t="s">
        <v>383</v>
      </c>
      <c r="F194" s="130" t="s">
        <v>384</v>
      </c>
      <c r="G194" s="131" t="s">
        <v>373</v>
      </c>
      <c r="H194" s="132">
        <v>1</v>
      </c>
      <c r="I194" s="133"/>
      <c r="J194" s="134">
        <f>ROUND(I194*H194,2)</f>
        <v>0</v>
      </c>
      <c r="K194" s="135"/>
      <c r="L194" s="28"/>
      <c r="M194" s="136" t="s">
        <v>1</v>
      </c>
      <c r="N194" s="137" t="s">
        <v>46</v>
      </c>
      <c r="P194" s="138">
        <f>O194*H194</f>
        <v>0</v>
      </c>
      <c r="Q194" s="138">
        <v>0</v>
      </c>
      <c r="R194" s="138">
        <f>Q194*H194</f>
        <v>0</v>
      </c>
      <c r="S194" s="138">
        <v>0</v>
      </c>
      <c r="T194" s="138">
        <f>S194*H194</f>
        <v>0</v>
      </c>
      <c r="U194" s="139" t="s">
        <v>1</v>
      </c>
      <c r="AR194" s="140" t="s">
        <v>374</v>
      </c>
      <c r="AT194" s="140" t="s">
        <v>135</v>
      </c>
      <c r="AU194" s="140" t="s">
        <v>88</v>
      </c>
      <c r="AY194" s="13" t="s">
        <v>132</v>
      </c>
      <c r="BE194" s="141">
        <f>IF(N194="základní",J194,0)</f>
        <v>0</v>
      </c>
      <c r="BF194" s="141">
        <f>IF(N194="snížená",J194,0)</f>
        <v>0</v>
      </c>
      <c r="BG194" s="141">
        <f>IF(N194="zákl. přenesená",J194,0)</f>
        <v>0</v>
      </c>
      <c r="BH194" s="141">
        <f>IF(N194="sníž. přenesená",J194,0)</f>
        <v>0</v>
      </c>
      <c r="BI194" s="141">
        <f>IF(N194="nulová",J194,0)</f>
        <v>0</v>
      </c>
      <c r="BJ194" s="13" t="s">
        <v>140</v>
      </c>
      <c r="BK194" s="141">
        <f>ROUND(I194*H194,2)</f>
        <v>0</v>
      </c>
      <c r="BL194" s="13" t="s">
        <v>374</v>
      </c>
      <c r="BM194" s="140" t="s">
        <v>385</v>
      </c>
    </row>
    <row r="195" spans="2:65" s="1" customFormat="1" ht="19.5">
      <c r="B195" s="28"/>
      <c r="D195" s="153" t="s">
        <v>254</v>
      </c>
      <c r="F195" s="154" t="s">
        <v>386</v>
      </c>
      <c r="I195" s="155"/>
      <c r="L195" s="28"/>
      <c r="M195" s="156"/>
      <c r="U195" s="52"/>
      <c r="AT195" s="13" t="s">
        <v>254</v>
      </c>
      <c r="AU195" s="13" t="s">
        <v>88</v>
      </c>
    </row>
    <row r="196" spans="2:65" s="1" customFormat="1" ht="16.5" customHeight="1">
      <c r="B196" s="28"/>
      <c r="C196" s="128" t="s">
        <v>370</v>
      </c>
      <c r="D196" s="128" t="s">
        <v>135</v>
      </c>
      <c r="E196" s="129" t="s">
        <v>388</v>
      </c>
      <c r="F196" s="130" t="s">
        <v>389</v>
      </c>
      <c r="G196" s="131" t="s">
        <v>373</v>
      </c>
      <c r="H196" s="132">
        <v>1</v>
      </c>
      <c r="I196" s="133"/>
      <c r="J196" s="134">
        <f>ROUND(I196*H196,2)</f>
        <v>0</v>
      </c>
      <c r="K196" s="135"/>
      <c r="L196" s="28"/>
      <c r="M196" s="136" t="s">
        <v>1</v>
      </c>
      <c r="N196" s="137" t="s">
        <v>46</v>
      </c>
      <c r="P196" s="138">
        <f>O196*H196</f>
        <v>0</v>
      </c>
      <c r="Q196" s="138">
        <v>0</v>
      </c>
      <c r="R196" s="138">
        <f>Q196*H196</f>
        <v>0</v>
      </c>
      <c r="S196" s="138">
        <v>0</v>
      </c>
      <c r="T196" s="138">
        <f>S196*H196</f>
        <v>0</v>
      </c>
      <c r="U196" s="139" t="s">
        <v>1</v>
      </c>
      <c r="AR196" s="140" t="s">
        <v>374</v>
      </c>
      <c r="AT196" s="140" t="s">
        <v>135</v>
      </c>
      <c r="AU196" s="140" t="s">
        <v>88</v>
      </c>
      <c r="AY196" s="13" t="s">
        <v>132</v>
      </c>
      <c r="BE196" s="141">
        <f>IF(N196="základní",J196,0)</f>
        <v>0</v>
      </c>
      <c r="BF196" s="141">
        <f>IF(N196="snížená",J196,0)</f>
        <v>0</v>
      </c>
      <c r="BG196" s="141">
        <f>IF(N196="zákl. přenesená",J196,0)</f>
        <v>0</v>
      </c>
      <c r="BH196" s="141">
        <f>IF(N196="sníž. přenesená",J196,0)</f>
        <v>0</v>
      </c>
      <c r="BI196" s="141">
        <f>IF(N196="nulová",J196,0)</f>
        <v>0</v>
      </c>
      <c r="BJ196" s="13" t="s">
        <v>140</v>
      </c>
      <c r="BK196" s="141">
        <f>ROUND(I196*H196,2)</f>
        <v>0</v>
      </c>
      <c r="BL196" s="13" t="s">
        <v>374</v>
      </c>
      <c r="BM196" s="140" t="s">
        <v>390</v>
      </c>
    </row>
    <row r="197" spans="2:65" s="1" customFormat="1" ht="19.5">
      <c r="B197" s="28"/>
      <c r="D197" s="153" t="s">
        <v>254</v>
      </c>
      <c r="F197" s="154" t="s">
        <v>391</v>
      </c>
      <c r="I197" s="155"/>
      <c r="L197" s="28"/>
      <c r="M197" s="156"/>
      <c r="U197" s="52"/>
      <c r="AT197" s="13" t="s">
        <v>254</v>
      </c>
      <c r="AU197" s="13" t="s">
        <v>88</v>
      </c>
    </row>
    <row r="198" spans="2:65" s="1" customFormat="1" ht="16.5" customHeight="1">
      <c r="B198" s="28"/>
      <c r="C198" s="128" t="s">
        <v>377</v>
      </c>
      <c r="D198" s="128" t="s">
        <v>135</v>
      </c>
      <c r="E198" s="129" t="s">
        <v>393</v>
      </c>
      <c r="F198" s="130" t="s">
        <v>394</v>
      </c>
      <c r="G198" s="131" t="s">
        <v>373</v>
      </c>
      <c r="H198" s="132">
        <v>1</v>
      </c>
      <c r="I198" s="133"/>
      <c r="J198" s="134">
        <f>ROUND(I198*H198,2)</f>
        <v>0</v>
      </c>
      <c r="K198" s="135"/>
      <c r="L198" s="28"/>
      <c r="M198" s="136" t="s">
        <v>1</v>
      </c>
      <c r="N198" s="137" t="s">
        <v>46</v>
      </c>
      <c r="P198" s="138">
        <f>O198*H198</f>
        <v>0</v>
      </c>
      <c r="Q198" s="138">
        <v>0</v>
      </c>
      <c r="R198" s="138">
        <f>Q198*H198</f>
        <v>0</v>
      </c>
      <c r="S198" s="138">
        <v>0</v>
      </c>
      <c r="T198" s="138">
        <f>S198*H198</f>
        <v>0</v>
      </c>
      <c r="U198" s="139" t="s">
        <v>1</v>
      </c>
      <c r="AR198" s="140" t="s">
        <v>374</v>
      </c>
      <c r="AT198" s="140" t="s">
        <v>135</v>
      </c>
      <c r="AU198" s="140" t="s">
        <v>88</v>
      </c>
      <c r="AY198" s="13" t="s">
        <v>132</v>
      </c>
      <c r="BE198" s="141">
        <f>IF(N198="základní",J198,0)</f>
        <v>0</v>
      </c>
      <c r="BF198" s="141">
        <f>IF(N198="snížená",J198,0)</f>
        <v>0</v>
      </c>
      <c r="BG198" s="141">
        <f>IF(N198="zákl. přenesená",J198,0)</f>
        <v>0</v>
      </c>
      <c r="BH198" s="141">
        <f>IF(N198="sníž. přenesená",J198,0)</f>
        <v>0</v>
      </c>
      <c r="BI198" s="141">
        <f>IF(N198="nulová",J198,0)</f>
        <v>0</v>
      </c>
      <c r="BJ198" s="13" t="s">
        <v>140</v>
      </c>
      <c r="BK198" s="141">
        <f>ROUND(I198*H198,2)</f>
        <v>0</v>
      </c>
      <c r="BL198" s="13" t="s">
        <v>374</v>
      </c>
      <c r="BM198" s="140" t="s">
        <v>395</v>
      </c>
    </row>
    <row r="199" spans="2:65" s="1" customFormat="1" ht="87.75">
      <c r="B199" s="28"/>
      <c r="D199" s="153" t="s">
        <v>254</v>
      </c>
      <c r="F199" s="154" t="s">
        <v>396</v>
      </c>
      <c r="I199" s="155"/>
      <c r="L199" s="28"/>
      <c r="M199" s="157"/>
      <c r="N199" s="158"/>
      <c r="O199" s="158"/>
      <c r="P199" s="158"/>
      <c r="Q199" s="158"/>
      <c r="R199" s="158"/>
      <c r="S199" s="158"/>
      <c r="T199" s="158"/>
      <c r="U199" s="159"/>
      <c r="AT199" s="13" t="s">
        <v>254</v>
      </c>
      <c r="AU199" s="13" t="s">
        <v>88</v>
      </c>
    </row>
    <row r="200" spans="2:65" s="1" customFormat="1" ht="6.95" customHeight="1">
      <c r="B200" s="40"/>
      <c r="C200" s="41"/>
      <c r="D200" s="41"/>
      <c r="E200" s="41"/>
      <c r="F200" s="41"/>
      <c r="G200" s="41"/>
      <c r="H200" s="41"/>
      <c r="I200" s="41"/>
      <c r="J200" s="41"/>
      <c r="K200" s="41"/>
      <c r="L200" s="28"/>
    </row>
  </sheetData>
  <sheetProtection algorithmName="SHA-512" hashValue="A5LBno2O6a/XjF9lZd2CbVtnD7sWZrh+h2VnmETBdhYsGceFd5/EbQmnJnrJpawi1t7SkDHsyDPO8g9ZS6FjxQ==" saltValue="Yp5ovFyYr6jT8zFNHbNGO9eSkP7ixQc8/DYPQ3l/eD/B1BL2MaS1sYo78kZc4jU3yKqrGn/7Qa7imFfUF4WJUg==" spinCount="100000" sheet="1" objects="1" scenarios="1" formatColumns="0" formatRows="0" autoFilter="0"/>
  <autoFilter ref="C123:K199" xr:uid="{00000000-0009-0000-0000-000004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BLOK 18 - BD Stochov blok...</vt:lpstr>
      <vt:lpstr>BLOK 24 - BD Stochov blok...</vt:lpstr>
      <vt:lpstr>BLOK 28 - BD Stochov blok...</vt:lpstr>
      <vt:lpstr>BLOK 45 - BD Stochov blok...</vt:lpstr>
      <vt:lpstr>'BLOK 18 - BD Stochov blok...'!Názvy_tisku</vt:lpstr>
      <vt:lpstr>'BLOK 24 - BD Stochov blok...'!Názvy_tisku</vt:lpstr>
      <vt:lpstr>'BLOK 28 - BD Stochov blok...'!Názvy_tisku</vt:lpstr>
      <vt:lpstr>'BLOK 45 - BD Stochov blok...'!Názvy_tisku</vt:lpstr>
      <vt:lpstr>'Rekapitulace stavby'!Názvy_tisku</vt:lpstr>
      <vt:lpstr>'BLOK 18 - BD Stochov blok...'!Oblast_tisku</vt:lpstr>
      <vt:lpstr>'BLOK 24 - BD Stochov blok...'!Oblast_tisku</vt:lpstr>
      <vt:lpstr>'BLOK 28 - BD Stochov blok...'!Oblast_tisku</vt:lpstr>
      <vt:lpstr>'BLOK 45 - BD Stochov blok...'!Oblast_tisku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ST\STM</dc:creator>
  <cp:lastModifiedBy>Lenka Urbanová</cp:lastModifiedBy>
  <cp:lastPrinted>2025-02-18T10:15:20Z</cp:lastPrinted>
  <dcterms:created xsi:type="dcterms:W3CDTF">2024-11-11T16:33:28Z</dcterms:created>
  <dcterms:modified xsi:type="dcterms:W3CDTF">2025-02-18T10:21:19Z</dcterms:modified>
</cp:coreProperties>
</file>